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ntura.sharepoint.com/sites/Samarbeidsteam-Domstoladministrasjonen-RenholdsanskaffelserSndrestfoldtingrett/Shared Documents/02. Konkurransedokumenter/Arbeidsdokumenter/"/>
    </mc:Choice>
  </mc:AlternateContent>
  <xr:revisionPtr revIDLastSave="1217" documentId="8_{6A28E703-68CA-4275-A6B5-600CCACD3464}" xr6:coauthVersionLast="47" xr6:coauthVersionMax="47" xr10:uidLastSave="{B5DA362B-7161-429C-BCEE-C72460BEF708}"/>
  <bookViews>
    <workbookView xWindow="-110" yWindow="-110" windowWidth="19420" windowHeight="11500" xr2:uid="{1F5D64FA-9EE4-4CCC-B8D3-D67D47CD46C0}"/>
  </bookViews>
  <sheets>
    <sheet name="Fredrikstad" sheetId="2" r:id="rId1"/>
    <sheet name="Halden" sheetId="6" r:id="rId2"/>
    <sheet name="Moss" sheetId="5" r:id="rId3"/>
    <sheet name="Sarpsborg" sheetId="3" r:id="rId4"/>
    <sheet name="Renhold av inventar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5" l="1"/>
  <c r="L11" i="5"/>
  <c r="L10" i="5"/>
  <c r="F70" i="6"/>
  <c r="L13" i="6" s="1"/>
  <c r="F56" i="6"/>
  <c r="L12" i="6" s="1"/>
  <c r="F42" i="6"/>
  <c r="L11" i="6" s="1"/>
  <c r="F12" i="6"/>
  <c r="L10" i="6" s="1"/>
  <c r="F108" i="3"/>
  <c r="F95" i="3"/>
  <c r="F63" i="3"/>
  <c r="L13" i="3"/>
  <c r="L14" i="6" l="1"/>
  <c r="L14" i="2" l="1"/>
  <c r="F67" i="2"/>
  <c r="F56" i="2"/>
  <c r="F39" i="2"/>
  <c r="F21" i="2"/>
  <c r="L13" i="5"/>
  <c r="F81" i="5"/>
  <c r="F75" i="5"/>
  <c r="F49" i="5"/>
</calcChain>
</file>

<file path=xl/sharedStrings.xml><?xml version="1.0" encoding="utf-8"?>
<sst xmlns="http://schemas.openxmlformats.org/spreadsheetml/2006/main" count="1388" uniqueCount="325">
  <si>
    <t>Bilag 1 vedlegg 1 - Renholdsplan Fredrikstad rettssted</t>
  </si>
  <si>
    <t>RENHOLD AV ROM</t>
  </si>
  <si>
    <t>ETASJE</t>
  </si>
  <si>
    <t>ROM NR.</t>
  </si>
  <si>
    <t>TYPE ROM</t>
  </si>
  <si>
    <t>GULVTYPE</t>
  </si>
  <si>
    <r>
      <t xml:space="preserve">AREAL </t>
    </r>
    <r>
      <rPr>
        <sz val="8"/>
        <color theme="1"/>
        <rFont val="Open Sans"/>
        <family val="2"/>
      </rPr>
      <t>(m2)</t>
    </r>
  </si>
  <si>
    <t>RENHOLDFREKVENS</t>
  </si>
  <si>
    <r>
      <t xml:space="preserve">TILSYNSFREKVENS
</t>
    </r>
    <r>
      <rPr>
        <sz val="8"/>
        <color theme="1"/>
        <rFont val="Open Sans"/>
        <family val="2"/>
      </rPr>
      <t>Antall dager i uken romtypen skal inspiseres</t>
    </r>
  </si>
  <si>
    <t>MERKNAD</t>
  </si>
  <si>
    <t>GULVAREAL</t>
  </si>
  <si>
    <r>
      <t xml:space="preserve">AREAL
</t>
    </r>
    <r>
      <rPr>
        <sz val="8"/>
        <color theme="1"/>
        <rFont val="Open Sans"/>
        <family val="2"/>
      </rPr>
      <t>(m2)</t>
    </r>
  </si>
  <si>
    <t>1.etg</t>
  </si>
  <si>
    <t>Hall</t>
  </si>
  <si>
    <t>Fliser</t>
  </si>
  <si>
    <t>5 g/ uke</t>
  </si>
  <si>
    <t>Heis</t>
  </si>
  <si>
    <t xml:space="preserve">Linoleum </t>
  </si>
  <si>
    <t>2.etg</t>
  </si>
  <si>
    <t>Toaletter</t>
  </si>
  <si>
    <t>3.etg</t>
  </si>
  <si>
    <t>Oppholdsrom</t>
  </si>
  <si>
    <t>1 g/uke</t>
  </si>
  <si>
    <t>2 g/uke</t>
  </si>
  <si>
    <t>U.etg</t>
  </si>
  <si>
    <t>Rettssal</t>
  </si>
  <si>
    <t>Parkett</t>
  </si>
  <si>
    <t>3 g/uke</t>
  </si>
  <si>
    <t xml:space="preserve">Rettssalene skal rengjøres etter behov. </t>
  </si>
  <si>
    <t>Totalt</t>
  </si>
  <si>
    <t>Dommerkonf</t>
  </si>
  <si>
    <t>Linoleum eller parkett</t>
  </si>
  <si>
    <t>4 g/uke</t>
  </si>
  <si>
    <t>Korridor</t>
  </si>
  <si>
    <t>4/ g uke</t>
  </si>
  <si>
    <t>Kontor</t>
  </si>
  <si>
    <t>2 g/ uke</t>
  </si>
  <si>
    <t>Totalt 1.etg</t>
  </si>
  <si>
    <t>Trapp 1-2</t>
  </si>
  <si>
    <t>Klinker</t>
  </si>
  <si>
    <t>Ekspidisjon</t>
  </si>
  <si>
    <t>Toalett</t>
  </si>
  <si>
    <t>Kontor 18 stk</t>
  </si>
  <si>
    <t>Linoleum</t>
  </si>
  <si>
    <t>1 g/ uke</t>
  </si>
  <si>
    <t>Bibliotek</t>
  </si>
  <si>
    <t>Toalett/ forrom</t>
  </si>
  <si>
    <t>Telefon</t>
  </si>
  <si>
    <t>Arkiv</t>
  </si>
  <si>
    <t>Dommerrom</t>
  </si>
  <si>
    <t>Ventesone</t>
  </si>
  <si>
    <t>Gangareal</t>
  </si>
  <si>
    <t>Mekl. Rom 2 stk</t>
  </si>
  <si>
    <t>Advokatrom</t>
  </si>
  <si>
    <t>Spiserom/ Kj</t>
  </si>
  <si>
    <t>HC-toilett</t>
  </si>
  <si>
    <t>Totalt 2.etg</t>
  </si>
  <si>
    <t>Trapp 2-3</t>
  </si>
  <si>
    <t>Vestibyle</t>
  </si>
  <si>
    <t>Toilett</t>
  </si>
  <si>
    <t>Møterom</t>
  </si>
  <si>
    <t>Juryrom</t>
  </si>
  <si>
    <t>Avhør</t>
  </si>
  <si>
    <t>Vitnerom</t>
  </si>
  <si>
    <t>Totalt 3.etg</t>
  </si>
  <si>
    <t xml:space="preserve">Trapp </t>
  </si>
  <si>
    <t>Disposisjon</t>
  </si>
  <si>
    <t>Garderobe</t>
  </si>
  <si>
    <t>Dusj</t>
  </si>
  <si>
    <t>Toiletter</t>
  </si>
  <si>
    <t>Fjernarkiv</t>
  </si>
  <si>
    <t>Betong</t>
  </si>
  <si>
    <t>1 g pr år</t>
  </si>
  <si>
    <t xml:space="preserve">Toilett </t>
  </si>
  <si>
    <t>Totalt U.etg</t>
  </si>
  <si>
    <t>*Med tilsyn menes en behovsstyrt kontroll (inspeksjon) av arealene, hvor leverandøren ved hver inspeksjon skal vurdere og eventuelt utføre nødvendig renhold sett opp mot avtalt kvalitetsnivå. Dette omfatter, uten å være begrenset til, fjerning av synlig støv, flekker og annet synlig smuss. Ved tilsyn skal leverandøren, i tillegg til å eventuelt utføre nødvendig renhold, utføre følgende ved behov: 
•	Tømming av søppel og etterfylling av nye poser
•	Etterfylle forbruksmateriell og hygieneartikler
•	Fjerning av flekker på kontorpulter og bordflater
•	Kopper/flasker/avfall skal ryddes bort fra publikumssonen i korridorer
•	Gjenglemte gjenstander leveres i ekspedisjonen
•	Gjenglemte dokumenter i rettssaler samles på dommerbordet</t>
  </si>
  <si>
    <t>Bilag 1 vedlegg 1 - Renholdsplan Halden rettssted</t>
  </si>
  <si>
    <t>1-01</t>
  </si>
  <si>
    <t>Trapp</t>
  </si>
  <si>
    <t>Flis</t>
  </si>
  <si>
    <t>5 g/uke</t>
  </si>
  <si>
    <t>1-02</t>
  </si>
  <si>
    <t xml:space="preserve">Flis </t>
  </si>
  <si>
    <t>1-03</t>
  </si>
  <si>
    <t>Foaje/infotavle</t>
  </si>
  <si>
    <t>2-01</t>
  </si>
  <si>
    <t>2-02</t>
  </si>
  <si>
    <t>Gang</t>
  </si>
  <si>
    <t>2-03</t>
  </si>
  <si>
    <t>Venteareale/ekspedisjon</t>
  </si>
  <si>
    <t>2-04</t>
  </si>
  <si>
    <t xml:space="preserve">Gang   </t>
  </si>
  <si>
    <t>2-05</t>
  </si>
  <si>
    <t>Flerbruksrom</t>
  </si>
  <si>
    <t xml:space="preserve">Rommet skal rengjøres etter behov. </t>
  </si>
  <si>
    <t>2-07</t>
  </si>
  <si>
    <t>Cellekontor</t>
  </si>
  <si>
    <t>Teppeflis</t>
  </si>
  <si>
    <t>2-08</t>
  </si>
  <si>
    <t>2-09</t>
  </si>
  <si>
    <t>2-10</t>
  </si>
  <si>
    <t>2-11</t>
  </si>
  <si>
    <t>2-13</t>
  </si>
  <si>
    <t>Forkynnelsesrom</t>
  </si>
  <si>
    <t>2-14</t>
  </si>
  <si>
    <t>HV/WC</t>
  </si>
  <si>
    <t>2-15</t>
  </si>
  <si>
    <t>2-21</t>
  </si>
  <si>
    <t>Datateknisk rom</t>
  </si>
  <si>
    <t>1 g/m</t>
  </si>
  <si>
    <t>2-22</t>
  </si>
  <si>
    <t>Bøttekott</t>
  </si>
  <si>
    <t>2-23</t>
  </si>
  <si>
    <t>WC</t>
  </si>
  <si>
    <t>2-24</t>
  </si>
  <si>
    <t>2-25</t>
  </si>
  <si>
    <t>HC/WC</t>
  </si>
  <si>
    <t>2-30</t>
  </si>
  <si>
    <t>Kjøkken/møterom</t>
  </si>
  <si>
    <t>2-31</t>
  </si>
  <si>
    <t>2-32</t>
  </si>
  <si>
    <t>Cellekontor/RB+WDE</t>
  </si>
  <si>
    <t>2-33</t>
  </si>
  <si>
    <t>Stillerom/telefon</t>
  </si>
  <si>
    <t>2-34</t>
  </si>
  <si>
    <t>Kontorlandskap</t>
  </si>
  <si>
    <t>2-35</t>
  </si>
  <si>
    <t>Multifunksjonsrom</t>
  </si>
  <si>
    <t>2-36</t>
  </si>
  <si>
    <t>2-37</t>
  </si>
  <si>
    <t xml:space="preserve">Sal 4 - flerbrukssal </t>
  </si>
  <si>
    <t>2-38</t>
  </si>
  <si>
    <t>Ekspedisjon</t>
  </si>
  <si>
    <t>3-01</t>
  </si>
  <si>
    <t>3-03</t>
  </si>
  <si>
    <t>Venteareale og gang/te-kjøkken</t>
  </si>
  <si>
    <t>3-04</t>
  </si>
  <si>
    <t>Rettssal 1 (M)</t>
  </si>
  <si>
    <t>3-05</t>
  </si>
  <si>
    <t>Dommerrom sal 1</t>
  </si>
  <si>
    <t>3-07</t>
  </si>
  <si>
    <t>3-08</t>
  </si>
  <si>
    <t>3-09</t>
  </si>
  <si>
    <t>3-10</t>
  </si>
  <si>
    <t>3-17</t>
  </si>
  <si>
    <t>3-20</t>
  </si>
  <si>
    <t xml:space="preserve">Lineoleum </t>
  </si>
  <si>
    <t>3-26</t>
  </si>
  <si>
    <t>Tolkerom</t>
  </si>
  <si>
    <t>3-27</t>
  </si>
  <si>
    <t>3-28</t>
  </si>
  <si>
    <t>3-30</t>
  </si>
  <si>
    <t>Retssal 2 (S)</t>
  </si>
  <si>
    <t>3-31</t>
  </si>
  <si>
    <t>Rettssal 3 (S)</t>
  </si>
  <si>
    <t>U-01</t>
  </si>
  <si>
    <t xml:space="preserve">Trapp/Heis </t>
  </si>
  <si>
    <t>2g/m</t>
  </si>
  <si>
    <t>U-02</t>
  </si>
  <si>
    <t>U-03</t>
  </si>
  <si>
    <t>U-04</t>
  </si>
  <si>
    <t>Tavlerom/teknisk</t>
  </si>
  <si>
    <t>1 g/halvår</t>
  </si>
  <si>
    <t>U-05</t>
  </si>
  <si>
    <t>U-06</t>
  </si>
  <si>
    <t xml:space="preserve">Fliser </t>
  </si>
  <si>
    <t>U-07</t>
  </si>
  <si>
    <t>U-08</t>
  </si>
  <si>
    <t>Garderobe  Herrer</t>
  </si>
  <si>
    <t>1g/u</t>
  </si>
  <si>
    <t>Søppel tømmes og poser etterfylles daglig.</t>
  </si>
  <si>
    <t>U-09</t>
  </si>
  <si>
    <t>U-10</t>
  </si>
  <si>
    <t>U-11</t>
  </si>
  <si>
    <t>HC Garderobe/WC</t>
  </si>
  <si>
    <t>U-12</t>
  </si>
  <si>
    <t>Garderobe kvinner</t>
  </si>
  <si>
    <t>U-13</t>
  </si>
  <si>
    <t>Bilag 1 vedlegg 1 - Renholdsplan Moss rettssted</t>
  </si>
  <si>
    <t>Skifer</t>
  </si>
  <si>
    <t>Tre trapp vestibyle</t>
  </si>
  <si>
    <t>Tre</t>
  </si>
  <si>
    <t>Rettssal 1</t>
  </si>
  <si>
    <t>Gardrobe</t>
  </si>
  <si>
    <t>Toalett(seremonirom)</t>
  </si>
  <si>
    <t>HC-toalett</t>
  </si>
  <si>
    <t>Meddommer</t>
  </si>
  <si>
    <t>114 b</t>
  </si>
  <si>
    <t>Barneavhørsrom</t>
  </si>
  <si>
    <t>2 g/mnd</t>
  </si>
  <si>
    <t>137/138</t>
  </si>
  <si>
    <t>Kjøkken/spiserom</t>
  </si>
  <si>
    <t>4 g/år</t>
  </si>
  <si>
    <t>Rekvisita/kopi</t>
  </si>
  <si>
    <t>IT-rom</t>
  </si>
  <si>
    <t>Nærarkiv</t>
  </si>
  <si>
    <t>Trappegang</t>
  </si>
  <si>
    <t>Toalett m/dusj</t>
  </si>
  <si>
    <t>Totalt 1. etg</t>
  </si>
  <si>
    <t>Foaje</t>
  </si>
  <si>
    <t>Rettssal 2</t>
  </si>
  <si>
    <t>Rettssal 3</t>
  </si>
  <si>
    <t>Rettssal 4</t>
  </si>
  <si>
    <t>Rettssal 5</t>
  </si>
  <si>
    <t>Rettsmeklingsrom</t>
  </si>
  <si>
    <t>Rettsbetjentrom</t>
  </si>
  <si>
    <t>Toalett publikum</t>
  </si>
  <si>
    <t>HC-toalett publikum</t>
  </si>
  <si>
    <t>Presserom</t>
  </si>
  <si>
    <t>1 g/mnd</t>
  </si>
  <si>
    <t>Aktorrom</t>
  </si>
  <si>
    <t>Trapp og trapperom</t>
  </si>
  <si>
    <t>Renholdsrom</t>
  </si>
  <si>
    <t>Trapp/trapperom</t>
  </si>
  <si>
    <t>Bilag 1 vedlegg 1 - Renholdsplan Sarpsborg rettssted</t>
  </si>
  <si>
    <t>VF Hovedinngang</t>
  </si>
  <si>
    <t>Trapp vestibyle/foaje til 2. etasje</t>
  </si>
  <si>
    <t>102 a</t>
  </si>
  <si>
    <t>102 b</t>
  </si>
  <si>
    <t>102 c</t>
  </si>
  <si>
    <t>Vestibyle/foaje</t>
  </si>
  <si>
    <t>108 a</t>
  </si>
  <si>
    <t>108 b</t>
  </si>
  <si>
    <t>Gjesteplasser</t>
  </si>
  <si>
    <t>Stillerom</t>
  </si>
  <si>
    <t>Spiserom</t>
  </si>
  <si>
    <t xml:space="preserve">Korridor </t>
  </si>
  <si>
    <t>Rettssal 7 (Flerbrukssal)</t>
  </si>
  <si>
    <t xml:space="preserve">Rettssalen skal rengjøres etter behov. </t>
  </si>
  <si>
    <t>Trapperom</t>
  </si>
  <si>
    <t>Kopi-/rekvisitarom</t>
  </si>
  <si>
    <t>Toalett (HC)</t>
  </si>
  <si>
    <t>Lager</t>
  </si>
  <si>
    <t>122 a</t>
  </si>
  <si>
    <t>Samtalerom</t>
  </si>
  <si>
    <t>122 b</t>
  </si>
  <si>
    <t>Sal 6</t>
  </si>
  <si>
    <t>VF personalinngang (trapp til 2. etasje)</t>
  </si>
  <si>
    <t>170 a</t>
  </si>
  <si>
    <t>170 b</t>
  </si>
  <si>
    <t>Kopi-/rekvisita rom</t>
  </si>
  <si>
    <t>Data-/serverrom</t>
  </si>
  <si>
    <t>Meklingsrom</t>
  </si>
  <si>
    <t>Rettsbetjent</t>
  </si>
  <si>
    <t>Tekjøkken</t>
  </si>
  <si>
    <t>Meddommerrom sal 1</t>
  </si>
  <si>
    <t>Meddommerrom sal 4</t>
  </si>
  <si>
    <t>Korridor (Indre sone)</t>
  </si>
  <si>
    <t>Overføringsrom</t>
  </si>
  <si>
    <t>254 a</t>
  </si>
  <si>
    <t>254 b</t>
  </si>
  <si>
    <t>Toalett HC</t>
  </si>
  <si>
    <t xml:space="preserve">Rettssal 2 </t>
  </si>
  <si>
    <t>Ventearealer/korridor</t>
  </si>
  <si>
    <t>Meddommerrom sal 2</t>
  </si>
  <si>
    <t>Meddommerrom sal 3</t>
  </si>
  <si>
    <t>001</t>
  </si>
  <si>
    <t>002</t>
  </si>
  <si>
    <t>Vaktmesterrom</t>
  </si>
  <si>
    <t>1 g/år</t>
  </si>
  <si>
    <t>003</t>
  </si>
  <si>
    <t>004</t>
  </si>
  <si>
    <t>006</t>
  </si>
  <si>
    <t>008</t>
  </si>
  <si>
    <t>009</t>
  </si>
  <si>
    <t>011</t>
  </si>
  <si>
    <t>012</t>
  </si>
  <si>
    <t xml:space="preserve">Ventilasjonsrom </t>
  </si>
  <si>
    <t>Bilag 1 vedlegg 1 - Renholdsplan</t>
  </si>
  <si>
    <t>RENHOLD AV INVENTAR</t>
  </si>
  <si>
    <t>TYPE INVENTAR</t>
  </si>
  <si>
    <t>RENHOLD SOM NORMALT SKAL UTFØRES</t>
  </si>
  <si>
    <t>FREKVENS I KONTORER</t>
  </si>
  <si>
    <t>FREKVENS I RETTSSALER, MØTEROM m.m.</t>
  </si>
  <si>
    <t>FREKVENS I PUBLIKUMSAREAL OG UTE</t>
  </si>
  <si>
    <t>Arkivskap</t>
  </si>
  <si>
    <t>Tørke</t>
  </si>
  <si>
    <t>Bilde</t>
  </si>
  <si>
    <t>Bokhyller</t>
  </si>
  <si>
    <t>Bord</t>
  </si>
  <si>
    <t>Tørke/rengjøre</t>
  </si>
  <si>
    <t>Bord i spiserom</t>
  </si>
  <si>
    <t>Dør</t>
  </si>
  <si>
    <t>Dør m/glass</t>
  </si>
  <si>
    <t>Tørke/rengj./pusse</t>
  </si>
  <si>
    <t>Dørhåndtak</t>
  </si>
  <si>
    <t>Rengjøre</t>
  </si>
  <si>
    <t>Dørmatte</t>
  </si>
  <si>
    <t>2,5 g/uke</t>
  </si>
  <si>
    <t>Fotskammel</t>
  </si>
  <si>
    <t>Garderobeskap</t>
  </si>
  <si>
    <t>Gelender/rekkverk</t>
  </si>
  <si>
    <t>Gulv</t>
  </si>
  <si>
    <t>5 g/uke v bruk</t>
  </si>
  <si>
    <t>Gulvtepper</t>
  </si>
  <si>
    <t>Støvsuge</t>
  </si>
  <si>
    <t>Inventarglass</t>
  </si>
  <si>
    <t>Flekkfj/puss</t>
  </si>
  <si>
    <t>Oppvaskbenk/minikjøkken</t>
  </si>
  <si>
    <t>Skrivebordslampe</t>
  </si>
  <si>
    <t>Papirkurv</t>
  </si>
  <si>
    <t>Tømme/rengjøre</t>
  </si>
  <si>
    <t>PC/term.</t>
  </si>
  <si>
    <t>Støvtørke</t>
  </si>
  <si>
    <t>6 g/år</t>
  </si>
  <si>
    <t>Radiator/panelovn</t>
  </si>
  <si>
    <t>Reol/skap</t>
  </si>
  <si>
    <t>Skap m/glass (monter)</t>
  </si>
  <si>
    <t>Skranke</t>
  </si>
  <si>
    <t>Skrivebord/avlastningsbord</t>
  </si>
  <si>
    <t>Speil</t>
  </si>
  <si>
    <t>Tørke/pusse</t>
  </si>
  <si>
    <t>Speil i toalettrom</t>
  </si>
  <si>
    <t>Stol/benk (tre)</t>
  </si>
  <si>
    <t>Stol/sofa (stoppet)</t>
  </si>
  <si>
    <t>Stumtjener/garderobehylle</t>
  </si>
  <si>
    <t>Søppel</t>
  </si>
  <si>
    <t>Såpeholder/dispenser</t>
  </si>
  <si>
    <t>Vaske/tørke</t>
  </si>
  <si>
    <t>Tavle</t>
  </si>
  <si>
    <t>Toalettskål/urinal</t>
  </si>
  <si>
    <t>Vaskeservant/utslagsvask</t>
  </si>
  <si>
    <t>Vegger/lister</t>
  </si>
  <si>
    <t>Flekkfj/tørke</t>
  </si>
  <si>
    <t>Vinduspost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</si>
</sst>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12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Open Sans"/>
      <family val="2"/>
    </font>
    <font>
      <b/>
      <sz val="14"/>
      <color theme="1"/>
      <name val="Open Sans"/>
      <family val="2"/>
    </font>
    <font>
      <b/>
      <sz val="11"/>
      <color theme="1"/>
      <name val="Open Sans"/>
      <family val="2"/>
    </font>
    <font>
      <sz val="8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1"/>
      <name val="Open Sans"/>
      <family val="2"/>
    </font>
    <font>
      <sz val="11"/>
      <color theme="1"/>
      <name val="Open Sans"/>
      <family val="2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4" fillId="0" borderId="1" xfId="0" applyFont="1" applyBorder="1" applyAlignment="1">
      <alignment horizontal="center"/>
    </xf>
    <xf numFmtId="0" fontId="0" fillId="0" borderId="6" xfId="0" applyBorder="1"/>
    <xf numFmtId="0" fontId="0" fillId="2" borderId="6" xfId="0" applyFill="1" applyBorder="1"/>
    <xf numFmtId="0" fontId="0" fillId="0" borderId="8" xfId="0" applyBorder="1"/>
    <xf numFmtId="0" fontId="0" fillId="0" borderId="1" xfId="1" applyFont="1" applyBorder="1" applyAlignment="1">
      <alignment horizontal="center"/>
    </xf>
    <xf numFmtId="0" fontId="0" fillId="0" borderId="1" xfId="1" applyFont="1" applyBorder="1"/>
    <xf numFmtId="164" fontId="0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0" xfId="0" applyBorder="1"/>
    <xf numFmtId="0" fontId="0" fillId="0" borderId="17" xfId="0" applyBorder="1"/>
    <xf numFmtId="0" fontId="0" fillId="0" borderId="3" xfId="0" applyBorder="1"/>
    <xf numFmtId="0" fontId="0" fillId="0" borderId="9" xfId="0" applyBorder="1"/>
    <xf numFmtId="0" fontId="0" fillId="0" borderId="5" xfId="0" applyBorder="1"/>
    <xf numFmtId="0" fontId="0" fillId="0" borderId="8" xfId="1" applyFont="1" applyBorder="1" applyAlignment="1">
      <alignment horizontal="center"/>
    </xf>
    <xf numFmtId="0" fontId="0" fillId="0" borderId="8" xfId="1" applyFont="1" applyBorder="1"/>
    <xf numFmtId="164" fontId="0" fillId="0" borderId="8" xfId="1" applyNumberFormat="1" applyFont="1" applyBorder="1" applyAlignment="1">
      <alignment horizontal="center"/>
    </xf>
    <xf numFmtId="0" fontId="10" fillId="0" borderId="3" xfId="0" applyFont="1" applyBorder="1"/>
    <xf numFmtId="0" fontId="10" fillId="0" borderId="17" xfId="0" applyFont="1" applyBorder="1"/>
    <xf numFmtId="165" fontId="10" fillId="0" borderId="19" xfId="0" applyNumberFormat="1" applyFont="1" applyBorder="1"/>
    <xf numFmtId="165" fontId="10" fillId="0" borderId="23" xfId="0" applyNumberFormat="1" applyFont="1" applyBorder="1"/>
    <xf numFmtId="0" fontId="0" fillId="2" borderId="7" xfId="0" applyFill="1" applyBorder="1"/>
    <xf numFmtId="0" fontId="0" fillId="2" borderId="8" xfId="0" applyFill="1" applyBorder="1"/>
    <xf numFmtId="0" fontId="0" fillId="0" borderId="7" xfId="0" applyBorder="1"/>
    <xf numFmtId="0" fontId="5" fillId="0" borderId="8" xfId="0" applyFont="1" applyBorder="1"/>
    <xf numFmtId="0" fontId="0" fillId="0" borderId="7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10" fillId="0" borderId="19" xfId="0" applyNumberFormat="1" applyFont="1" applyBorder="1" applyAlignment="1">
      <alignment horizontal="center"/>
    </xf>
    <xf numFmtId="165" fontId="10" fillId="0" borderId="23" xfId="0" applyNumberFormat="1" applyFont="1" applyBorder="1" applyAlignment="1">
      <alignment horizontal="center"/>
    </xf>
    <xf numFmtId="0" fontId="12" fillId="0" borderId="30" xfId="0" applyFont="1" applyBorder="1"/>
    <xf numFmtId="0" fontId="12" fillId="0" borderId="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1" fillId="4" borderId="9" xfId="0" applyFont="1" applyFill="1" applyBorder="1"/>
    <xf numFmtId="165" fontId="11" fillId="4" borderId="22" xfId="0" applyNumberFormat="1" applyFont="1" applyFill="1" applyBorder="1"/>
    <xf numFmtId="165" fontId="11" fillId="4" borderId="22" xfId="0" applyNumberFormat="1" applyFont="1" applyFill="1" applyBorder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35" xfId="0" applyFont="1" applyBorder="1"/>
    <xf numFmtId="0" fontId="1" fillId="2" borderId="3" xfId="0" applyFont="1" applyFill="1" applyBorder="1" applyAlignment="1">
      <alignment vertical="top"/>
    </xf>
    <xf numFmtId="0" fontId="10" fillId="0" borderId="5" xfId="0" applyFont="1" applyBorder="1"/>
    <xf numFmtId="0" fontId="0" fillId="2" borderId="17" xfId="0" applyFill="1" applyBorder="1" applyAlignment="1">
      <alignment vertical="top"/>
    </xf>
    <xf numFmtId="49" fontId="0" fillId="2" borderId="7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9" xfId="0" applyFill="1" applyBorder="1"/>
    <xf numFmtId="0" fontId="0" fillId="2" borderId="3" xfId="0" applyFill="1" applyBorder="1" applyAlignment="1">
      <alignment vertical="top"/>
    </xf>
    <xf numFmtId="49" fontId="0" fillId="2" borderId="1" xfId="0" applyNumberFormat="1" applyFill="1" applyBorder="1" applyAlignment="1">
      <alignment horizontal="center"/>
    </xf>
    <xf numFmtId="0" fontId="0" fillId="2" borderId="23" xfId="0" applyFill="1" applyBorder="1"/>
    <xf numFmtId="0" fontId="0" fillId="2" borderId="5" xfId="0" applyFill="1" applyBorder="1" applyAlignment="1">
      <alignment vertical="top"/>
    </xf>
    <xf numFmtId="49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/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vertical="top"/>
    </xf>
    <xf numFmtId="49" fontId="0" fillId="2" borderId="6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0" xfId="0" applyFill="1" applyBorder="1"/>
    <xf numFmtId="0" fontId="0" fillId="2" borderId="30" xfId="0" applyFill="1" applyBorder="1" applyAlignment="1">
      <alignment vertical="top"/>
    </xf>
    <xf numFmtId="49" fontId="0" fillId="2" borderId="2" xfId="0" applyNumberFormat="1" applyFill="1" applyBorder="1" applyAlignment="1">
      <alignment horizontal="center"/>
    </xf>
    <xf numFmtId="0" fontId="0" fillId="2" borderId="2" xfId="0" applyFill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7" xfId="0" applyBorder="1"/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5" xfId="0" applyBorder="1"/>
    <xf numFmtId="0" fontId="0" fillId="0" borderId="7" xfId="1" applyFont="1" applyBorder="1" applyAlignment="1">
      <alignment horizontal="center"/>
    </xf>
    <xf numFmtId="0" fontId="0" fillId="0" borderId="7" xfId="1" applyFont="1" applyBorder="1"/>
    <xf numFmtId="0" fontId="0" fillId="0" borderId="7" xfId="1" applyFont="1" applyBorder="1" applyAlignment="1">
      <alignment horizontal="left"/>
    </xf>
    <xf numFmtId="164" fontId="0" fillId="0" borderId="7" xfId="1" applyNumberFormat="1" applyFont="1" applyBorder="1" applyAlignment="1">
      <alignment horizontal="center" vertical="center"/>
    </xf>
    <xf numFmtId="0" fontId="0" fillId="0" borderId="1" xfId="1" applyFont="1" applyBorder="1" applyAlignment="1">
      <alignment horizontal="left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center" vertical="top"/>
    </xf>
    <xf numFmtId="0" fontId="0" fillId="0" borderId="8" xfId="0" applyBorder="1" applyAlignment="1">
      <alignment horizontal="left" vertical="top"/>
    </xf>
    <xf numFmtId="0" fontId="0" fillId="0" borderId="6" xfId="1" applyFont="1" applyBorder="1"/>
    <xf numFmtId="164" fontId="0" fillId="0" borderId="6" xfId="1" applyNumberFormat="1" applyFont="1" applyBorder="1" applyAlignment="1">
      <alignment horizontal="center"/>
    </xf>
    <xf numFmtId="0" fontId="0" fillId="0" borderId="30" xfId="0" applyBorder="1"/>
    <xf numFmtId="49" fontId="0" fillId="0" borderId="2" xfId="1" applyNumberFormat="1" applyFont="1" applyBorder="1" applyAlignment="1">
      <alignment horizontal="center"/>
    </xf>
    <xf numFmtId="0" fontId="0" fillId="0" borderId="2" xfId="1" applyFont="1" applyBorder="1"/>
    <xf numFmtId="164" fontId="0" fillId="0" borderId="2" xfId="1" applyNumberFormat="1" applyFont="1" applyBorder="1" applyAlignment="1">
      <alignment horizontal="center"/>
    </xf>
    <xf numFmtId="0" fontId="0" fillId="0" borderId="2" xfId="1" applyFont="1" applyBorder="1" applyAlignment="1">
      <alignment horizontal="center"/>
    </xf>
    <xf numFmtId="49" fontId="0" fillId="0" borderId="1" xfId="1" applyNumberFormat="1" applyFont="1" applyBorder="1" applyAlignment="1">
      <alignment horizontal="center"/>
    </xf>
    <xf numFmtId="49" fontId="0" fillId="0" borderId="1" xfId="1" applyNumberFormat="1" applyFont="1" applyBorder="1"/>
    <xf numFmtId="49" fontId="0" fillId="0" borderId="1" xfId="1" applyNumberFormat="1" applyFont="1" applyBorder="1" applyAlignment="1">
      <alignment horizontal="left"/>
    </xf>
    <xf numFmtId="49" fontId="0" fillId="0" borderId="6" xfId="1" applyNumberFormat="1" applyFont="1" applyBorder="1" applyAlignment="1">
      <alignment horizontal="center"/>
    </xf>
    <xf numFmtId="0" fontId="0" fillId="0" borderId="6" xfId="1" applyFont="1" applyBorder="1" applyAlignment="1">
      <alignment horizontal="left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8" fillId="3" borderId="9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0" borderId="8" xfId="0" applyFont="1" applyBorder="1" applyAlignment="1">
      <alignment horizontal="center"/>
    </xf>
  </cellXfs>
  <cellStyles count="2">
    <cellStyle name="Normal" xfId="0" builtinId="0"/>
    <cellStyle name="Normal 2" xfId="1" xr:uid="{B633D94E-7E13-4710-BCBC-643DDA5D90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704850</xdr:colOff>
      <xdr:row>2</xdr:row>
      <xdr:rowOff>255756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461E86D9-3620-5231-5F1F-23ED72E8E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412" y="0"/>
          <a:ext cx="1466850" cy="62928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609600</xdr:colOff>
      <xdr:row>2</xdr:row>
      <xdr:rowOff>260985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7117C5A6-CCF7-BC65-4AB7-6FCA05FF5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450" y="0"/>
          <a:ext cx="1466850" cy="62928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719791</xdr:colOff>
      <xdr:row>2</xdr:row>
      <xdr:rowOff>255756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3BF377F7-F871-C156-A29A-96429AD49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529" y="0"/>
          <a:ext cx="1466850" cy="62928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581699</xdr:colOff>
      <xdr:row>2</xdr:row>
      <xdr:rowOff>263679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7CC8308C-FF00-4FBA-B952-C806AD4B8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758" y="0"/>
          <a:ext cx="1466850" cy="62928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0</xdr:colOff>
      <xdr:row>2</xdr:row>
      <xdr:rowOff>260985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74CAC624-B155-4975-B9C2-616B6EE44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900" y="0"/>
          <a:ext cx="1466850" cy="6292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A9F8-A0EA-4774-AF80-59E6EF475BD2}">
  <dimension ref="B3:R78"/>
  <sheetViews>
    <sheetView showGridLines="0" tabSelected="1" topLeftCell="A65" zoomScale="85" zoomScaleNormal="85" workbookViewId="0">
      <selection activeCell="G55" sqref="G55:H55"/>
    </sheetView>
  </sheetViews>
  <sheetFormatPr defaultColWidth="11.42578125" defaultRowHeight="14.45"/>
  <cols>
    <col min="1" max="1" width="5.7109375" customWidth="1"/>
    <col min="3" max="3" width="12.140625" style="10" customWidth="1"/>
    <col min="4" max="4" width="17.85546875" customWidth="1"/>
    <col min="5" max="5" width="19.85546875" customWidth="1"/>
    <col min="6" max="6" width="10.85546875" style="10"/>
    <col min="7" max="7" width="22.7109375" style="35" customWidth="1"/>
    <col min="8" max="8" width="19.42578125" style="10" customWidth="1"/>
    <col min="9" max="9" width="35.42578125" customWidth="1"/>
  </cols>
  <sheetData>
    <row r="3" spans="2:12" ht="29.1" customHeight="1" thickBot="1"/>
    <row r="4" spans="2:12">
      <c r="B4" s="112" t="s">
        <v>0</v>
      </c>
      <c r="C4" s="113"/>
      <c r="D4" s="113"/>
      <c r="E4" s="113"/>
      <c r="F4" s="113"/>
      <c r="G4" s="113"/>
      <c r="H4" s="113"/>
      <c r="I4" s="114"/>
    </row>
    <row r="5" spans="2:12">
      <c r="B5" s="115"/>
      <c r="C5" s="116"/>
      <c r="D5" s="116"/>
      <c r="E5" s="116"/>
      <c r="F5" s="116"/>
      <c r="G5" s="116"/>
      <c r="H5" s="116"/>
      <c r="I5" s="117"/>
    </row>
    <row r="6" spans="2:12" ht="21" thickBot="1">
      <c r="B6" s="118" t="s">
        <v>1</v>
      </c>
      <c r="C6" s="119"/>
      <c r="D6" s="119"/>
      <c r="E6" s="119"/>
      <c r="F6" s="119"/>
      <c r="G6" s="119"/>
      <c r="H6" s="119"/>
      <c r="I6" s="120"/>
    </row>
    <row r="7" spans="2:12" ht="16.5">
      <c r="B7" s="121" t="s">
        <v>2</v>
      </c>
      <c r="C7" s="123" t="s">
        <v>3</v>
      </c>
      <c r="D7" s="123" t="s">
        <v>4</v>
      </c>
      <c r="E7" s="123" t="s">
        <v>5</v>
      </c>
      <c r="F7" s="125" t="s">
        <v>6</v>
      </c>
      <c r="G7" s="123" t="s">
        <v>7</v>
      </c>
      <c r="H7" s="127" t="s">
        <v>8</v>
      </c>
      <c r="I7" s="129" t="s">
        <v>9</v>
      </c>
      <c r="K7" s="131" t="s">
        <v>10</v>
      </c>
      <c r="L7" s="132"/>
    </row>
    <row r="8" spans="2:12" ht="26.45" customHeight="1" thickBot="1">
      <c r="B8" s="122"/>
      <c r="C8" s="124"/>
      <c r="D8" s="124"/>
      <c r="E8" s="124"/>
      <c r="F8" s="126"/>
      <c r="G8" s="124"/>
      <c r="H8" s="128"/>
      <c r="I8" s="130"/>
      <c r="K8" s="133" t="s">
        <v>2</v>
      </c>
      <c r="L8" s="135" t="s">
        <v>11</v>
      </c>
    </row>
    <row r="9" spans="2:12" ht="15" thickBot="1">
      <c r="B9" s="19" t="s">
        <v>12</v>
      </c>
      <c r="C9" s="34">
        <v>101</v>
      </c>
      <c r="D9" s="32" t="s">
        <v>13</v>
      </c>
      <c r="E9" s="30" t="s">
        <v>14</v>
      </c>
      <c r="F9" s="34">
        <v>17</v>
      </c>
      <c r="G9" s="36" t="s">
        <v>15</v>
      </c>
      <c r="H9" s="34"/>
      <c r="I9" s="15"/>
      <c r="K9" s="134"/>
      <c r="L9" s="136"/>
    </row>
    <row r="10" spans="2:12" ht="15">
      <c r="B10" s="20"/>
      <c r="C10" s="13">
        <v>102</v>
      </c>
      <c r="D10" s="1" t="s">
        <v>13</v>
      </c>
      <c r="E10" s="2" t="s">
        <v>14</v>
      </c>
      <c r="F10" s="13">
        <v>34</v>
      </c>
      <c r="G10" s="37" t="s">
        <v>15</v>
      </c>
      <c r="H10" s="13"/>
      <c r="I10" s="16"/>
      <c r="K10" s="27" t="s">
        <v>12</v>
      </c>
      <c r="L10" s="42">
        <v>229</v>
      </c>
    </row>
    <row r="11" spans="2:12" ht="15.75">
      <c r="B11" s="20"/>
      <c r="C11" s="13">
        <v>103</v>
      </c>
      <c r="D11" s="1" t="s">
        <v>16</v>
      </c>
      <c r="E11" s="2" t="s">
        <v>17</v>
      </c>
      <c r="F11" s="13">
        <v>4</v>
      </c>
      <c r="G11" s="37" t="s">
        <v>15</v>
      </c>
      <c r="H11" s="13"/>
      <c r="I11" s="16"/>
      <c r="K11" s="26" t="s">
        <v>18</v>
      </c>
      <c r="L11" s="43">
        <v>649</v>
      </c>
    </row>
    <row r="12" spans="2:12" ht="15">
      <c r="B12" s="20"/>
      <c r="C12" s="13">
        <v>104</v>
      </c>
      <c r="D12" s="1" t="s">
        <v>19</v>
      </c>
      <c r="E12" s="2" t="s">
        <v>14</v>
      </c>
      <c r="F12" s="13">
        <v>3</v>
      </c>
      <c r="G12" s="37" t="s">
        <v>15</v>
      </c>
      <c r="H12" s="13"/>
      <c r="I12" s="16"/>
      <c r="K12" s="26" t="s">
        <v>20</v>
      </c>
      <c r="L12" s="43">
        <v>346</v>
      </c>
    </row>
    <row r="13" spans="2:12" ht="15">
      <c r="B13" s="20"/>
      <c r="C13" s="13">
        <v>105</v>
      </c>
      <c r="D13" s="1" t="s">
        <v>21</v>
      </c>
      <c r="E13" s="2" t="s">
        <v>17</v>
      </c>
      <c r="F13" s="13">
        <v>9</v>
      </c>
      <c r="G13" s="37" t="s">
        <v>22</v>
      </c>
      <c r="H13" s="13" t="s">
        <v>23</v>
      </c>
      <c r="I13" s="16"/>
      <c r="K13" s="26" t="s">
        <v>24</v>
      </c>
      <c r="L13" s="43">
        <v>133</v>
      </c>
    </row>
    <row r="14" spans="2:12" ht="15.6" thickBot="1">
      <c r="B14" s="20"/>
      <c r="C14" s="13">
        <v>106</v>
      </c>
      <c r="D14" s="1" t="s">
        <v>25</v>
      </c>
      <c r="E14" s="2" t="s">
        <v>26</v>
      </c>
      <c r="F14" s="13">
        <v>24</v>
      </c>
      <c r="G14" s="60" t="s">
        <v>23</v>
      </c>
      <c r="H14" s="61" t="s">
        <v>27</v>
      </c>
      <c r="I14" s="62" t="s">
        <v>28</v>
      </c>
      <c r="K14" s="56" t="s">
        <v>29</v>
      </c>
      <c r="L14" s="58">
        <f>L10+L11+L12+L13</f>
        <v>1357</v>
      </c>
    </row>
    <row r="15" spans="2:12">
      <c r="B15" s="20"/>
      <c r="C15" s="13">
        <v>107</v>
      </c>
      <c r="D15" s="1" t="s">
        <v>25</v>
      </c>
      <c r="E15" s="2" t="s">
        <v>26</v>
      </c>
      <c r="F15" s="13">
        <v>45</v>
      </c>
      <c r="G15" s="60" t="s">
        <v>23</v>
      </c>
      <c r="H15" s="61" t="s">
        <v>27</v>
      </c>
      <c r="I15" s="62" t="s">
        <v>28</v>
      </c>
    </row>
    <row r="16" spans="2:12">
      <c r="B16" s="20"/>
      <c r="C16" s="13">
        <v>108</v>
      </c>
      <c r="D16" s="1" t="s">
        <v>30</v>
      </c>
      <c r="E16" s="2" t="s">
        <v>31</v>
      </c>
      <c r="F16" s="13">
        <v>12</v>
      </c>
      <c r="G16" s="37" t="s">
        <v>22</v>
      </c>
      <c r="H16" s="13" t="s">
        <v>32</v>
      </c>
      <c r="I16" s="16"/>
    </row>
    <row r="17" spans="2:18">
      <c r="B17" s="20"/>
      <c r="C17" s="13">
        <v>109</v>
      </c>
      <c r="D17" s="1" t="s">
        <v>33</v>
      </c>
      <c r="E17" s="2" t="s">
        <v>31</v>
      </c>
      <c r="F17" s="13">
        <v>12</v>
      </c>
      <c r="G17" s="37" t="s">
        <v>22</v>
      </c>
      <c r="H17" s="13" t="s">
        <v>34</v>
      </c>
      <c r="I17" s="16"/>
    </row>
    <row r="18" spans="2:18">
      <c r="B18" s="20"/>
      <c r="C18" s="13">
        <v>110</v>
      </c>
      <c r="D18" s="1" t="s">
        <v>25</v>
      </c>
      <c r="E18" s="2" t="s">
        <v>26</v>
      </c>
      <c r="F18" s="13">
        <v>42</v>
      </c>
      <c r="G18" s="60" t="s">
        <v>23</v>
      </c>
      <c r="H18" s="61" t="s">
        <v>27</v>
      </c>
      <c r="I18" s="62" t="s">
        <v>28</v>
      </c>
    </row>
    <row r="19" spans="2:18">
      <c r="B19" s="20"/>
      <c r="C19" s="13">
        <v>111</v>
      </c>
      <c r="D19" s="1" t="s">
        <v>30</v>
      </c>
      <c r="E19" s="2" t="s">
        <v>31</v>
      </c>
      <c r="F19" s="13">
        <v>13</v>
      </c>
      <c r="G19" s="37" t="s">
        <v>22</v>
      </c>
      <c r="H19" s="13" t="s">
        <v>32</v>
      </c>
      <c r="I19" s="16"/>
    </row>
    <row r="20" spans="2:18">
      <c r="B20" s="22"/>
      <c r="C20" s="40">
        <v>112</v>
      </c>
      <c r="D20" s="6" t="s">
        <v>35</v>
      </c>
      <c r="E20" s="31" t="s">
        <v>31</v>
      </c>
      <c r="F20" s="40">
        <v>14</v>
      </c>
      <c r="G20" s="38" t="s">
        <v>22</v>
      </c>
      <c r="H20" s="40" t="s">
        <v>36</v>
      </c>
      <c r="I20" s="17"/>
    </row>
    <row r="21" spans="2:18" ht="15" thickBot="1">
      <c r="B21" s="21" t="s">
        <v>37</v>
      </c>
      <c r="C21" s="14"/>
      <c r="D21" s="4"/>
      <c r="E21" s="5"/>
      <c r="F21" s="14">
        <f>SUM(F9:F20)</f>
        <v>229</v>
      </c>
      <c r="G21" s="39"/>
      <c r="H21" s="14"/>
      <c r="I21" s="18"/>
    </row>
    <row r="22" spans="2:18">
      <c r="B22" s="19" t="s">
        <v>18</v>
      </c>
      <c r="C22" s="34">
        <v>201</v>
      </c>
      <c r="D22" s="32" t="s">
        <v>38</v>
      </c>
      <c r="E22" s="32" t="s">
        <v>39</v>
      </c>
      <c r="F22" s="34">
        <v>14</v>
      </c>
      <c r="G22" s="36" t="s">
        <v>23</v>
      </c>
      <c r="H22" s="34" t="s">
        <v>27</v>
      </c>
      <c r="I22" s="15"/>
    </row>
    <row r="23" spans="2:18" ht="14.45" customHeight="1">
      <c r="B23" s="20"/>
      <c r="C23" s="13">
        <v>202</v>
      </c>
      <c r="D23" s="1" t="s">
        <v>40</v>
      </c>
      <c r="E23" s="1" t="s">
        <v>39</v>
      </c>
      <c r="F23" s="13">
        <v>17</v>
      </c>
      <c r="G23" s="37" t="s">
        <v>23</v>
      </c>
      <c r="H23" s="13" t="s">
        <v>27</v>
      </c>
      <c r="I23" s="16"/>
      <c r="K23" s="137"/>
      <c r="L23" s="137"/>
      <c r="M23" s="137"/>
      <c r="N23" s="137"/>
      <c r="O23" s="137"/>
      <c r="P23" s="137"/>
      <c r="Q23" s="137"/>
      <c r="R23" s="137"/>
    </row>
    <row r="24" spans="2:18" ht="15">
      <c r="B24" s="20"/>
      <c r="C24" s="13">
        <v>203</v>
      </c>
      <c r="D24" s="1" t="s">
        <v>41</v>
      </c>
      <c r="E24" s="1" t="s">
        <v>14</v>
      </c>
      <c r="F24" s="13">
        <v>2</v>
      </c>
      <c r="G24" s="37" t="s">
        <v>15</v>
      </c>
      <c r="H24" s="41"/>
      <c r="I24" s="16"/>
      <c r="K24" s="137"/>
      <c r="L24" s="137"/>
      <c r="M24" s="137"/>
      <c r="N24" s="137"/>
      <c r="O24" s="137"/>
      <c r="P24" s="137"/>
      <c r="Q24" s="137"/>
      <c r="R24" s="137"/>
    </row>
    <row r="25" spans="2:18" ht="15">
      <c r="B25" s="20"/>
      <c r="C25" s="13">
        <v>204</v>
      </c>
      <c r="D25" s="1" t="s">
        <v>42</v>
      </c>
      <c r="E25" s="1" t="s">
        <v>43</v>
      </c>
      <c r="F25" s="13">
        <v>238</v>
      </c>
      <c r="G25" s="37" t="s">
        <v>44</v>
      </c>
      <c r="H25" s="13" t="s">
        <v>23</v>
      </c>
      <c r="I25" s="16"/>
      <c r="K25" s="137"/>
      <c r="L25" s="137"/>
      <c r="M25" s="137"/>
      <c r="N25" s="137"/>
      <c r="O25" s="137"/>
      <c r="P25" s="137"/>
      <c r="Q25" s="137"/>
      <c r="R25" s="137"/>
    </row>
    <row r="26" spans="2:18" ht="15">
      <c r="B26" s="20"/>
      <c r="C26" s="13">
        <v>205</v>
      </c>
      <c r="D26" s="1" t="s">
        <v>45</v>
      </c>
      <c r="E26" s="1" t="s">
        <v>43</v>
      </c>
      <c r="F26" s="13">
        <v>29</v>
      </c>
      <c r="G26" s="37" t="s">
        <v>22</v>
      </c>
      <c r="H26" s="13"/>
      <c r="I26" s="16"/>
      <c r="J26" s="59"/>
      <c r="K26" s="137"/>
      <c r="L26" s="137"/>
      <c r="M26" s="137"/>
      <c r="N26" s="137"/>
      <c r="O26" s="137"/>
      <c r="P26" s="137"/>
      <c r="Q26" s="137"/>
      <c r="R26" s="137"/>
    </row>
    <row r="27" spans="2:18" ht="15">
      <c r="B27" s="20"/>
      <c r="C27" s="13">
        <v>206</v>
      </c>
      <c r="D27" s="1" t="s">
        <v>46</v>
      </c>
      <c r="E27" s="1" t="s">
        <v>43</v>
      </c>
      <c r="F27" s="13">
        <v>10</v>
      </c>
      <c r="G27" s="37" t="s">
        <v>15</v>
      </c>
      <c r="H27" s="13"/>
      <c r="I27" s="16"/>
      <c r="K27" s="137"/>
      <c r="L27" s="137"/>
      <c r="M27" s="137"/>
      <c r="N27" s="137"/>
      <c r="O27" s="137"/>
      <c r="P27" s="137"/>
      <c r="Q27" s="137"/>
      <c r="R27" s="137"/>
    </row>
    <row r="28" spans="2:18">
      <c r="B28" s="20"/>
      <c r="C28" s="13">
        <v>207</v>
      </c>
      <c r="D28" s="1" t="s">
        <v>47</v>
      </c>
      <c r="E28" s="1" t="s">
        <v>43</v>
      </c>
      <c r="F28" s="13">
        <v>1</v>
      </c>
      <c r="G28" s="37" t="s">
        <v>22</v>
      </c>
      <c r="H28" s="13"/>
      <c r="I28" s="16"/>
    </row>
    <row r="29" spans="2:18" ht="15">
      <c r="B29" s="20"/>
      <c r="C29" s="13">
        <v>208</v>
      </c>
      <c r="D29" s="1" t="s">
        <v>48</v>
      </c>
      <c r="E29" s="1" t="s">
        <v>43</v>
      </c>
      <c r="F29" s="13">
        <v>13</v>
      </c>
      <c r="G29" s="12" t="s">
        <v>22</v>
      </c>
      <c r="H29" s="13"/>
      <c r="I29" s="16"/>
    </row>
    <row r="30" spans="2:18">
      <c r="B30" s="20"/>
      <c r="C30" s="13">
        <v>209</v>
      </c>
      <c r="D30" s="1" t="s">
        <v>33</v>
      </c>
      <c r="E30" s="1" t="s">
        <v>43</v>
      </c>
      <c r="F30" s="13">
        <v>60</v>
      </c>
      <c r="G30" s="37" t="s">
        <v>27</v>
      </c>
      <c r="H30" s="13" t="s">
        <v>23</v>
      </c>
      <c r="I30" s="16"/>
    </row>
    <row r="31" spans="2:18">
      <c r="B31" s="20"/>
      <c r="C31" s="13">
        <v>210</v>
      </c>
      <c r="D31" s="1" t="s">
        <v>25</v>
      </c>
      <c r="E31" s="2" t="s">
        <v>26</v>
      </c>
      <c r="F31" s="13">
        <v>116</v>
      </c>
      <c r="G31" s="60" t="s">
        <v>23</v>
      </c>
      <c r="H31" s="61" t="s">
        <v>27</v>
      </c>
      <c r="I31" s="62" t="s">
        <v>28</v>
      </c>
    </row>
    <row r="32" spans="2:18">
      <c r="B32" s="20"/>
      <c r="C32" s="13">
        <v>211</v>
      </c>
      <c r="D32" s="1" t="s">
        <v>49</v>
      </c>
      <c r="E32" s="2" t="s">
        <v>31</v>
      </c>
      <c r="F32" s="13">
        <v>9</v>
      </c>
      <c r="G32" s="37" t="s">
        <v>22</v>
      </c>
      <c r="H32" s="13" t="s">
        <v>27</v>
      </c>
      <c r="I32" s="16"/>
    </row>
    <row r="33" spans="2:9">
      <c r="B33" s="20"/>
      <c r="C33" s="13">
        <v>212</v>
      </c>
      <c r="D33" s="1" t="s">
        <v>50</v>
      </c>
      <c r="E33" s="2" t="s">
        <v>43</v>
      </c>
      <c r="F33" s="13">
        <v>36</v>
      </c>
      <c r="G33" s="37" t="s">
        <v>22</v>
      </c>
      <c r="H33" s="13" t="s">
        <v>27</v>
      </c>
      <c r="I33" s="16"/>
    </row>
    <row r="34" spans="2:9">
      <c r="B34" s="20"/>
      <c r="C34" s="13">
        <v>213</v>
      </c>
      <c r="D34" s="1" t="s">
        <v>51</v>
      </c>
      <c r="E34" s="2" t="s">
        <v>43</v>
      </c>
      <c r="F34" s="13">
        <v>20</v>
      </c>
      <c r="G34" s="37" t="s">
        <v>22</v>
      </c>
      <c r="H34" s="13" t="s">
        <v>27</v>
      </c>
      <c r="I34" s="16"/>
    </row>
    <row r="35" spans="2:9">
      <c r="B35" s="20"/>
      <c r="C35" s="13">
        <v>214</v>
      </c>
      <c r="D35" s="1" t="s">
        <v>52</v>
      </c>
      <c r="E35" s="2" t="s">
        <v>26</v>
      </c>
      <c r="F35" s="13">
        <v>25</v>
      </c>
      <c r="G35" s="37" t="s">
        <v>22</v>
      </c>
      <c r="H35" s="13" t="s">
        <v>27</v>
      </c>
      <c r="I35" s="16"/>
    </row>
    <row r="36" spans="2:9">
      <c r="B36" s="20"/>
      <c r="C36" s="13">
        <v>215</v>
      </c>
      <c r="D36" s="1" t="s">
        <v>53</v>
      </c>
      <c r="E36" s="2" t="s">
        <v>43</v>
      </c>
      <c r="F36" s="13">
        <v>10</v>
      </c>
      <c r="G36" s="37" t="s">
        <v>22</v>
      </c>
      <c r="H36" s="13" t="s">
        <v>27</v>
      </c>
      <c r="I36" s="16"/>
    </row>
    <row r="37" spans="2:9">
      <c r="B37" s="20"/>
      <c r="C37" s="13">
        <v>216</v>
      </c>
      <c r="D37" s="1" t="s">
        <v>54</v>
      </c>
      <c r="E37" s="2" t="s">
        <v>43</v>
      </c>
      <c r="F37" s="13">
        <v>45</v>
      </c>
      <c r="G37" s="37" t="s">
        <v>22</v>
      </c>
      <c r="H37" s="13" t="s">
        <v>27</v>
      </c>
      <c r="I37" s="16"/>
    </row>
    <row r="38" spans="2:9">
      <c r="B38" s="22"/>
      <c r="C38" s="40">
        <v>217</v>
      </c>
      <c r="D38" s="6" t="s">
        <v>55</v>
      </c>
      <c r="E38" s="31" t="s">
        <v>14</v>
      </c>
      <c r="F38" s="40">
        <v>4</v>
      </c>
      <c r="G38" s="37" t="s">
        <v>15</v>
      </c>
      <c r="H38" s="40"/>
      <c r="I38" s="17"/>
    </row>
    <row r="39" spans="2:9" ht="15" thickBot="1">
      <c r="B39" s="22" t="s">
        <v>56</v>
      </c>
      <c r="C39" s="40"/>
      <c r="D39" s="6"/>
      <c r="E39" s="31"/>
      <c r="F39" s="40">
        <f>SUM(F22:F38)</f>
        <v>649</v>
      </c>
      <c r="G39" s="38"/>
      <c r="H39" s="40"/>
      <c r="I39" s="17"/>
    </row>
    <row r="40" spans="2:9">
      <c r="B40" s="19" t="s">
        <v>20</v>
      </c>
      <c r="C40" s="34">
        <v>301</v>
      </c>
      <c r="D40" s="32" t="s">
        <v>57</v>
      </c>
      <c r="E40" s="30" t="s">
        <v>14</v>
      </c>
      <c r="F40" s="34">
        <v>15</v>
      </c>
      <c r="G40" s="36" t="s">
        <v>27</v>
      </c>
      <c r="H40" s="34" t="s">
        <v>23</v>
      </c>
      <c r="I40" s="15"/>
    </row>
    <row r="41" spans="2:9">
      <c r="B41" s="20"/>
      <c r="C41" s="13">
        <v>302</v>
      </c>
      <c r="D41" s="1" t="s">
        <v>58</v>
      </c>
      <c r="E41" s="2" t="s">
        <v>14</v>
      </c>
      <c r="F41" s="13">
        <v>43</v>
      </c>
      <c r="G41" s="37" t="s">
        <v>27</v>
      </c>
      <c r="H41" s="13" t="s">
        <v>23</v>
      </c>
      <c r="I41" s="16"/>
    </row>
    <row r="42" spans="2:9">
      <c r="B42" s="20"/>
      <c r="C42" s="13">
        <v>303</v>
      </c>
      <c r="D42" s="1" t="s">
        <v>59</v>
      </c>
      <c r="E42" s="2" t="s">
        <v>14</v>
      </c>
      <c r="F42" s="13">
        <v>3</v>
      </c>
      <c r="G42" s="37" t="s">
        <v>15</v>
      </c>
      <c r="H42" s="13"/>
      <c r="I42" s="16"/>
    </row>
    <row r="43" spans="2:9">
      <c r="B43" s="20"/>
      <c r="C43" s="13">
        <v>304</v>
      </c>
      <c r="D43" s="1" t="s">
        <v>60</v>
      </c>
      <c r="E43" s="2" t="s">
        <v>43</v>
      </c>
      <c r="F43" s="13">
        <v>18</v>
      </c>
      <c r="G43" s="12" t="s">
        <v>22</v>
      </c>
      <c r="H43" s="3" t="s">
        <v>23</v>
      </c>
      <c r="I43" s="16"/>
    </row>
    <row r="44" spans="2:9">
      <c r="B44" s="20"/>
      <c r="C44" s="13">
        <v>305</v>
      </c>
      <c r="D44" s="1" t="s">
        <v>25</v>
      </c>
      <c r="E44" s="1" t="s">
        <v>26</v>
      </c>
      <c r="F44" s="13">
        <v>97</v>
      </c>
      <c r="G44" s="60" t="s">
        <v>23</v>
      </c>
      <c r="H44" s="61" t="s">
        <v>27</v>
      </c>
      <c r="I44" s="62" t="s">
        <v>28</v>
      </c>
    </row>
    <row r="45" spans="2:9">
      <c r="B45" s="20"/>
      <c r="C45" s="13">
        <v>306</v>
      </c>
      <c r="D45" s="1" t="s">
        <v>61</v>
      </c>
      <c r="E45" s="2" t="s">
        <v>43</v>
      </c>
      <c r="F45" s="13">
        <v>18</v>
      </c>
      <c r="G45" s="12" t="s">
        <v>22</v>
      </c>
      <c r="H45" s="3" t="s">
        <v>23</v>
      </c>
      <c r="I45" s="16"/>
    </row>
    <row r="46" spans="2:9">
      <c r="B46" s="20"/>
      <c r="C46" s="13">
        <v>307</v>
      </c>
      <c r="D46" s="1" t="s">
        <v>35</v>
      </c>
      <c r="E46" s="2" t="s">
        <v>43</v>
      </c>
      <c r="F46" s="13">
        <v>8</v>
      </c>
      <c r="G46" s="12" t="s">
        <v>22</v>
      </c>
      <c r="H46" s="3" t="s">
        <v>23</v>
      </c>
      <c r="I46" s="16"/>
    </row>
    <row r="47" spans="2:9">
      <c r="B47" s="20"/>
      <c r="C47" s="13">
        <v>308</v>
      </c>
      <c r="D47" s="1" t="s">
        <v>62</v>
      </c>
      <c r="E47" s="2" t="s">
        <v>43</v>
      </c>
      <c r="F47" s="13">
        <v>15</v>
      </c>
      <c r="G47" s="12" t="s">
        <v>22</v>
      </c>
      <c r="H47" s="3" t="s">
        <v>23</v>
      </c>
      <c r="I47" s="16"/>
    </row>
    <row r="48" spans="2:9" ht="15">
      <c r="B48" s="20"/>
      <c r="C48" s="13">
        <v>309</v>
      </c>
      <c r="D48" s="1" t="s">
        <v>33</v>
      </c>
      <c r="E48" s="2" t="s">
        <v>14</v>
      </c>
      <c r="F48" s="13">
        <v>8</v>
      </c>
      <c r="G48" s="12" t="s">
        <v>22</v>
      </c>
      <c r="H48" s="3" t="s">
        <v>23</v>
      </c>
      <c r="I48" s="16"/>
    </row>
    <row r="49" spans="2:9" ht="15">
      <c r="B49" s="20"/>
      <c r="C49" s="13">
        <v>310</v>
      </c>
      <c r="D49" s="1" t="s">
        <v>59</v>
      </c>
      <c r="E49" s="2" t="s">
        <v>14</v>
      </c>
      <c r="F49" s="13">
        <v>2</v>
      </c>
      <c r="G49" s="37" t="s">
        <v>15</v>
      </c>
      <c r="H49" s="3"/>
      <c r="I49" s="16"/>
    </row>
    <row r="50" spans="2:9" ht="15">
      <c r="B50" s="20"/>
      <c r="C50" s="13">
        <v>311</v>
      </c>
      <c r="D50" s="1" t="s">
        <v>55</v>
      </c>
      <c r="E50" s="2" t="s">
        <v>14</v>
      </c>
      <c r="F50" s="13">
        <v>5</v>
      </c>
      <c r="G50" s="37" t="s">
        <v>15</v>
      </c>
      <c r="H50" s="3"/>
      <c r="I50" s="16"/>
    </row>
    <row r="51" spans="2:9">
      <c r="B51" s="20"/>
      <c r="C51" s="13">
        <v>313</v>
      </c>
      <c r="D51" s="1" t="s">
        <v>63</v>
      </c>
      <c r="E51" s="2" t="s">
        <v>43</v>
      </c>
      <c r="F51" s="13">
        <v>14</v>
      </c>
      <c r="G51" s="12" t="s">
        <v>22</v>
      </c>
      <c r="H51" s="3" t="s">
        <v>23</v>
      </c>
      <c r="I51" s="16"/>
    </row>
    <row r="52" spans="2:9">
      <c r="B52" s="20"/>
      <c r="C52" s="13">
        <v>314</v>
      </c>
      <c r="D52" s="1" t="s">
        <v>53</v>
      </c>
      <c r="E52" s="2" t="s">
        <v>43</v>
      </c>
      <c r="F52" s="13">
        <v>11</v>
      </c>
      <c r="G52" s="12" t="s">
        <v>22</v>
      </c>
      <c r="H52" s="3" t="s">
        <v>23</v>
      </c>
      <c r="I52" s="16"/>
    </row>
    <row r="53" spans="2:9">
      <c r="B53" s="20"/>
      <c r="C53" s="13">
        <v>315</v>
      </c>
      <c r="D53" s="1" t="s">
        <v>30</v>
      </c>
      <c r="E53" s="1" t="s">
        <v>26</v>
      </c>
      <c r="F53" s="13">
        <v>11</v>
      </c>
      <c r="G53" s="12" t="s">
        <v>22</v>
      </c>
      <c r="H53" s="3" t="s">
        <v>23</v>
      </c>
      <c r="I53" s="16"/>
    </row>
    <row r="54" spans="2:9">
      <c r="B54" s="20"/>
      <c r="C54" s="13">
        <v>316</v>
      </c>
      <c r="D54" s="1" t="s">
        <v>25</v>
      </c>
      <c r="E54" s="2" t="s">
        <v>26</v>
      </c>
      <c r="F54" s="13">
        <v>56</v>
      </c>
      <c r="G54" s="60" t="s">
        <v>23</v>
      </c>
      <c r="H54" s="61" t="s">
        <v>27</v>
      </c>
      <c r="I54" s="62" t="s">
        <v>28</v>
      </c>
    </row>
    <row r="55" spans="2:9" ht="15">
      <c r="B55" s="22"/>
      <c r="C55" s="40">
        <v>317</v>
      </c>
      <c r="D55" s="33" t="s">
        <v>60</v>
      </c>
      <c r="E55" s="2" t="s">
        <v>26</v>
      </c>
      <c r="F55" s="40">
        <v>22</v>
      </c>
      <c r="G55" s="12" t="s">
        <v>22</v>
      </c>
      <c r="H55" s="150" t="s">
        <v>23</v>
      </c>
      <c r="I55" s="17"/>
    </row>
    <row r="56" spans="2:9" ht="15" thickBot="1">
      <c r="B56" s="22" t="s">
        <v>64</v>
      </c>
      <c r="C56" s="40"/>
      <c r="D56" s="33"/>
      <c r="E56" s="31"/>
      <c r="F56" s="40">
        <f>SUM(F40:F55)</f>
        <v>346</v>
      </c>
      <c r="G56" s="38"/>
      <c r="H56" s="40"/>
      <c r="I56" s="17"/>
    </row>
    <row r="57" spans="2:9">
      <c r="B57" s="19" t="s">
        <v>24</v>
      </c>
      <c r="C57" s="34">
        <v>1</v>
      </c>
      <c r="D57" s="32" t="s">
        <v>65</v>
      </c>
      <c r="E57" s="30" t="s">
        <v>14</v>
      </c>
      <c r="F57" s="34">
        <v>14</v>
      </c>
      <c r="G57" s="36" t="s">
        <v>27</v>
      </c>
      <c r="H57" s="34"/>
      <c r="I57" s="15"/>
    </row>
    <row r="58" spans="2:9" ht="15">
      <c r="B58" s="20"/>
      <c r="C58" s="13">
        <v>2</v>
      </c>
      <c r="D58" s="1" t="s">
        <v>33</v>
      </c>
      <c r="E58" s="149" t="s">
        <v>43</v>
      </c>
      <c r="F58" s="13">
        <v>19</v>
      </c>
      <c r="G58" s="37" t="s">
        <v>27</v>
      </c>
      <c r="H58" s="13"/>
      <c r="I58" s="16"/>
    </row>
    <row r="59" spans="2:9" ht="15">
      <c r="B59" s="20"/>
      <c r="C59" s="13">
        <v>3</v>
      </c>
      <c r="D59" s="1" t="s">
        <v>66</v>
      </c>
      <c r="E59" s="149" t="s">
        <v>31</v>
      </c>
      <c r="F59" s="13">
        <v>8</v>
      </c>
      <c r="G59" s="37" t="s">
        <v>22</v>
      </c>
      <c r="H59" s="13"/>
      <c r="I59" s="16"/>
    </row>
    <row r="60" spans="2:9" ht="15">
      <c r="B60" s="20"/>
      <c r="C60" s="13">
        <v>4</v>
      </c>
      <c r="D60" s="1" t="s">
        <v>67</v>
      </c>
      <c r="E60" s="149" t="s">
        <v>43</v>
      </c>
      <c r="F60" s="13">
        <v>8</v>
      </c>
      <c r="G60" s="37" t="s">
        <v>23</v>
      </c>
      <c r="H60" s="13" t="s">
        <v>27</v>
      </c>
      <c r="I60" s="16"/>
    </row>
    <row r="61" spans="2:9" ht="15">
      <c r="B61" s="20"/>
      <c r="C61" s="13">
        <v>5</v>
      </c>
      <c r="D61" s="1" t="s">
        <v>67</v>
      </c>
      <c r="E61" s="149" t="s">
        <v>43</v>
      </c>
      <c r="F61" s="13">
        <v>5</v>
      </c>
      <c r="G61" s="37" t="s">
        <v>23</v>
      </c>
      <c r="H61" s="13" t="s">
        <v>27</v>
      </c>
      <c r="I61" s="16"/>
    </row>
    <row r="62" spans="2:9" ht="15">
      <c r="B62" s="20"/>
      <c r="C62" s="13">
        <v>6</v>
      </c>
      <c r="D62" s="1" t="s">
        <v>68</v>
      </c>
      <c r="E62" s="149" t="s">
        <v>14</v>
      </c>
      <c r="F62" s="13">
        <v>2.5</v>
      </c>
      <c r="G62" s="37" t="s">
        <v>23</v>
      </c>
      <c r="H62" s="13" t="s">
        <v>27</v>
      </c>
      <c r="I62" s="16"/>
    </row>
    <row r="63" spans="2:9" ht="15">
      <c r="B63" s="20"/>
      <c r="C63" s="13">
        <v>7</v>
      </c>
      <c r="D63" s="1" t="s">
        <v>68</v>
      </c>
      <c r="E63" s="149" t="s">
        <v>14</v>
      </c>
      <c r="F63" s="13">
        <v>3.5</v>
      </c>
      <c r="G63" s="37" t="s">
        <v>23</v>
      </c>
      <c r="H63" s="13" t="s">
        <v>27</v>
      </c>
      <c r="I63" s="16"/>
    </row>
    <row r="64" spans="2:9" ht="15">
      <c r="B64" s="20"/>
      <c r="C64" s="13">
        <v>8</v>
      </c>
      <c r="D64" s="1" t="s">
        <v>69</v>
      </c>
      <c r="E64" s="149" t="s">
        <v>14</v>
      </c>
      <c r="F64" s="13">
        <v>8</v>
      </c>
      <c r="G64" s="37" t="s">
        <v>23</v>
      </c>
      <c r="H64" s="13" t="s">
        <v>27</v>
      </c>
      <c r="I64" s="16"/>
    </row>
    <row r="65" spans="2:9" ht="15">
      <c r="B65" s="20"/>
      <c r="C65" s="13">
        <v>22</v>
      </c>
      <c r="D65" s="1" t="s">
        <v>70</v>
      </c>
      <c r="E65" s="149" t="s">
        <v>71</v>
      </c>
      <c r="F65" s="13">
        <v>63</v>
      </c>
      <c r="G65" s="37" t="s">
        <v>72</v>
      </c>
      <c r="H65" s="13"/>
      <c r="I65" s="16"/>
    </row>
    <row r="66" spans="2:9">
      <c r="B66" s="20"/>
      <c r="C66" s="13"/>
      <c r="D66" s="1" t="s">
        <v>73</v>
      </c>
      <c r="E66" s="2" t="s">
        <v>14</v>
      </c>
      <c r="F66" s="13">
        <v>2</v>
      </c>
      <c r="G66" s="37" t="s">
        <v>23</v>
      </c>
      <c r="H66" s="13" t="s">
        <v>27</v>
      </c>
      <c r="I66" s="16"/>
    </row>
    <row r="67" spans="2:9" ht="15" thickBot="1">
      <c r="B67" s="21" t="s">
        <v>74</v>
      </c>
      <c r="C67" s="14"/>
      <c r="D67" s="4"/>
      <c r="E67" s="5"/>
      <c r="F67" s="14">
        <f>SUM(Fredrikstad!F57:F66)</f>
        <v>133</v>
      </c>
      <c r="G67" s="39"/>
      <c r="H67" s="14"/>
      <c r="I67" s="18"/>
    </row>
    <row r="69" spans="2:9" ht="14.45" customHeight="1">
      <c r="B69" s="138" t="s">
        <v>75</v>
      </c>
      <c r="C69" s="138"/>
      <c r="D69" s="138"/>
      <c r="E69" s="138"/>
      <c r="F69" s="138"/>
      <c r="G69" s="138"/>
      <c r="H69" s="138"/>
      <c r="I69" s="138"/>
    </row>
    <row r="70" spans="2:9">
      <c r="B70" s="138"/>
      <c r="C70" s="138"/>
      <c r="D70" s="138"/>
      <c r="E70" s="138"/>
      <c r="F70" s="138"/>
      <c r="G70" s="138"/>
      <c r="H70" s="138"/>
      <c r="I70" s="138"/>
    </row>
    <row r="71" spans="2:9">
      <c r="B71" s="138"/>
      <c r="C71" s="138"/>
      <c r="D71" s="138"/>
      <c r="E71" s="138"/>
      <c r="F71" s="138"/>
      <c r="G71" s="138"/>
      <c r="H71" s="138"/>
      <c r="I71" s="138"/>
    </row>
    <row r="72" spans="2:9">
      <c r="B72" s="138"/>
      <c r="C72" s="138"/>
      <c r="D72" s="138"/>
      <c r="E72" s="138"/>
      <c r="F72" s="138"/>
      <c r="G72" s="138"/>
      <c r="H72" s="138"/>
      <c r="I72" s="138"/>
    </row>
    <row r="73" spans="2:9">
      <c r="B73" s="138"/>
      <c r="C73" s="138"/>
      <c r="D73" s="138"/>
      <c r="E73" s="138"/>
      <c r="F73" s="138"/>
      <c r="G73" s="138"/>
      <c r="H73" s="138"/>
      <c r="I73" s="138"/>
    </row>
    <row r="74" spans="2:9">
      <c r="B74" s="138"/>
      <c r="C74" s="138"/>
      <c r="D74" s="138"/>
      <c r="E74" s="138"/>
      <c r="F74" s="138"/>
      <c r="G74" s="138"/>
      <c r="H74" s="138"/>
      <c r="I74" s="138"/>
    </row>
    <row r="75" spans="2:9">
      <c r="B75" s="138"/>
      <c r="C75" s="138"/>
      <c r="D75" s="138"/>
      <c r="E75" s="138"/>
      <c r="F75" s="138"/>
      <c r="G75" s="138"/>
      <c r="H75" s="138"/>
      <c r="I75" s="138"/>
    </row>
    <row r="76" spans="2:9">
      <c r="B76" s="138"/>
      <c r="C76" s="138"/>
      <c r="D76" s="138"/>
      <c r="E76" s="138"/>
      <c r="F76" s="138"/>
      <c r="G76" s="138"/>
      <c r="H76" s="138"/>
      <c r="I76" s="138"/>
    </row>
    <row r="77" spans="2:9">
      <c r="B77" s="138"/>
      <c r="C77" s="138"/>
      <c r="D77" s="138"/>
      <c r="E77" s="138"/>
      <c r="F77" s="138"/>
      <c r="G77" s="138"/>
      <c r="H77" s="138"/>
      <c r="I77" s="138"/>
    </row>
    <row r="78" spans="2:9" ht="15"/>
  </sheetData>
  <mergeCells count="15">
    <mergeCell ref="K7:L7"/>
    <mergeCell ref="K8:K9"/>
    <mergeCell ref="L8:L9"/>
    <mergeCell ref="K23:R27"/>
    <mergeCell ref="B69:I77"/>
    <mergeCell ref="B4:I5"/>
    <mergeCell ref="B6:I6"/>
    <mergeCell ref="B7:B8"/>
    <mergeCell ref="C7:C8"/>
    <mergeCell ref="D7:D8"/>
    <mergeCell ref="E7:E8"/>
    <mergeCell ref="F7:F8"/>
    <mergeCell ref="G7:G8"/>
    <mergeCell ref="H7:H8"/>
    <mergeCell ref="I7:I8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321E-C1FB-4D48-8E05-1E8BB1723E69}">
  <dimension ref="B3:L80"/>
  <sheetViews>
    <sheetView showGridLines="0" topLeftCell="A75" workbookViewId="0">
      <selection activeCell="H13" sqref="H13"/>
    </sheetView>
  </sheetViews>
  <sheetFormatPr defaultColWidth="11.5703125" defaultRowHeight="14.45"/>
  <cols>
    <col min="1" max="1" width="6.140625" customWidth="1"/>
    <col min="2" max="2" width="12.28515625" customWidth="1"/>
    <col min="3" max="3" width="10.42578125" style="10" customWidth="1"/>
    <col min="4" max="4" width="27.140625" bestFit="1" customWidth="1"/>
    <col min="6" max="6" width="11.5703125" style="10"/>
    <col min="7" max="7" width="23.42578125" style="10" customWidth="1"/>
    <col min="8" max="8" width="20" customWidth="1"/>
    <col min="9" max="9" width="40.7109375" customWidth="1"/>
  </cols>
  <sheetData>
    <row r="3" spans="2:12" ht="30.95" customHeight="1" thickBot="1"/>
    <row r="4" spans="2:12" ht="14.45" customHeight="1">
      <c r="B4" s="112" t="s">
        <v>76</v>
      </c>
      <c r="C4" s="113"/>
      <c r="D4" s="113"/>
      <c r="E4" s="113"/>
      <c r="F4" s="113"/>
      <c r="G4" s="113"/>
      <c r="H4" s="113"/>
      <c r="I4" s="114"/>
    </row>
    <row r="5" spans="2:12" ht="15" customHeight="1">
      <c r="B5" s="115"/>
      <c r="C5" s="116"/>
      <c r="D5" s="116"/>
      <c r="E5" s="116"/>
      <c r="F5" s="116"/>
      <c r="G5" s="116"/>
      <c r="H5" s="116"/>
      <c r="I5" s="117"/>
    </row>
    <row r="6" spans="2:12" ht="21" thickBot="1">
      <c r="B6" s="118" t="s">
        <v>1</v>
      </c>
      <c r="C6" s="119"/>
      <c r="D6" s="119"/>
      <c r="E6" s="119"/>
      <c r="F6" s="119"/>
      <c r="G6" s="119"/>
      <c r="H6" s="119"/>
      <c r="I6" s="120"/>
    </row>
    <row r="7" spans="2:12" ht="14.45" customHeight="1" thickBot="1">
      <c r="B7" s="121" t="s">
        <v>2</v>
      </c>
      <c r="C7" s="123" t="s">
        <v>3</v>
      </c>
      <c r="D7" s="123" t="s">
        <v>4</v>
      </c>
      <c r="E7" s="123" t="s">
        <v>5</v>
      </c>
      <c r="F7" s="125" t="s">
        <v>6</v>
      </c>
      <c r="G7" s="123" t="s">
        <v>7</v>
      </c>
      <c r="H7" s="127" t="s">
        <v>8</v>
      </c>
      <c r="I7" s="129" t="s">
        <v>9</v>
      </c>
      <c r="K7" s="131" t="s">
        <v>10</v>
      </c>
      <c r="L7" s="132"/>
    </row>
    <row r="8" spans="2:12" ht="30" customHeight="1" thickBot="1">
      <c r="B8" s="122"/>
      <c r="C8" s="124"/>
      <c r="D8" s="124"/>
      <c r="E8" s="124"/>
      <c r="F8" s="126"/>
      <c r="G8" s="124"/>
      <c r="H8" s="128"/>
      <c r="I8" s="130"/>
      <c r="K8" s="133" t="s">
        <v>2</v>
      </c>
      <c r="L8" s="135" t="s">
        <v>11</v>
      </c>
    </row>
    <row r="9" spans="2:12" ht="15">
      <c r="B9" s="65" t="s">
        <v>12</v>
      </c>
      <c r="C9" s="66" t="s">
        <v>77</v>
      </c>
      <c r="D9" s="30" t="s">
        <v>78</v>
      </c>
      <c r="E9" s="30" t="s">
        <v>79</v>
      </c>
      <c r="F9" s="67">
        <v>23.8</v>
      </c>
      <c r="G9" s="67" t="s">
        <v>80</v>
      </c>
      <c r="H9" s="30"/>
      <c r="I9" s="68"/>
      <c r="K9" s="134"/>
      <c r="L9" s="136"/>
    </row>
    <row r="10" spans="2:12" ht="15.75">
      <c r="B10" s="69"/>
      <c r="C10" s="70" t="s">
        <v>81</v>
      </c>
      <c r="D10" s="2" t="s">
        <v>16</v>
      </c>
      <c r="E10" s="2" t="s">
        <v>82</v>
      </c>
      <c r="F10" s="41">
        <v>3.7</v>
      </c>
      <c r="G10" s="67" t="s">
        <v>80</v>
      </c>
      <c r="H10" s="2"/>
      <c r="I10" s="71"/>
      <c r="K10" s="26" t="s">
        <v>12</v>
      </c>
      <c r="L10" s="43">
        <f>F12</f>
        <v>44.3</v>
      </c>
    </row>
    <row r="11" spans="2:12" ht="15.75">
      <c r="B11" s="69"/>
      <c r="C11" s="70" t="s">
        <v>83</v>
      </c>
      <c r="D11" s="2" t="s">
        <v>84</v>
      </c>
      <c r="E11" s="2" t="s">
        <v>79</v>
      </c>
      <c r="F11" s="41">
        <v>16.8</v>
      </c>
      <c r="G11" s="67" t="s">
        <v>80</v>
      </c>
      <c r="H11" s="2"/>
      <c r="I11" s="71"/>
      <c r="K11" s="26" t="s">
        <v>18</v>
      </c>
      <c r="L11" s="43">
        <f>F42</f>
        <v>442.2999999999999</v>
      </c>
    </row>
    <row r="12" spans="2:12" ht="15.75">
      <c r="B12" s="72" t="s">
        <v>37</v>
      </c>
      <c r="C12" s="73"/>
      <c r="D12" s="31"/>
      <c r="E12" s="31"/>
      <c r="F12" s="74">
        <f>SUM(F9:F11)</f>
        <v>44.3</v>
      </c>
      <c r="G12" s="74"/>
      <c r="H12" s="31"/>
      <c r="I12" s="75"/>
      <c r="K12" s="26" t="s">
        <v>20</v>
      </c>
      <c r="L12" s="43">
        <f>F56</f>
        <v>281.39999999999998</v>
      </c>
    </row>
    <row r="13" spans="2:12" ht="15.75">
      <c r="B13" s="65" t="s">
        <v>18</v>
      </c>
      <c r="C13" s="66" t="s">
        <v>85</v>
      </c>
      <c r="D13" s="30" t="s">
        <v>65</v>
      </c>
      <c r="E13" s="30" t="s">
        <v>14</v>
      </c>
      <c r="F13" s="67">
        <v>24.5</v>
      </c>
      <c r="G13" s="67" t="s">
        <v>80</v>
      </c>
      <c r="H13" s="30"/>
      <c r="I13" s="68"/>
      <c r="K13" s="64" t="s">
        <v>24</v>
      </c>
      <c r="L13" s="43">
        <f>F70</f>
        <v>129</v>
      </c>
    </row>
    <row r="14" spans="2:12" ht="15.75">
      <c r="B14" s="69"/>
      <c r="C14" s="70" t="s">
        <v>86</v>
      </c>
      <c r="D14" s="2" t="s">
        <v>87</v>
      </c>
      <c r="E14" s="2" t="s">
        <v>14</v>
      </c>
      <c r="F14" s="41">
        <v>10.6</v>
      </c>
      <c r="G14" s="76" t="s">
        <v>80</v>
      </c>
      <c r="H14" s="2"/>
      <c r="I14" s="71"/>
      <c r="K14" s="56" t="s">
        <v>29</v>
      </c>
      <c r="L14" s="58">
        <f>L10+L11+L12+L13</f>
        <v>896.99999999999989</v>
      </c>
    </row>
    <row r="15" spans="2:12" ht="15">
      <c r="B15" s="69"/>
      <c r="C15" s="70" t="s">
        <v>88</v>
      </c>
      <c r="D15" s="2" t="s">
        <v>89</v>
      </c>
      <c r="E15" s="2" t="s">
        <v>14</v>
      </c>
      <c r="F15" s="41">
        <v>29.6</v>
      </c>
      <c r="G15" s="41" t="s">
        <v>80</v>
      </c>
      <c r="H15" s="2"/>
      <c r="I15" s="71"/>
    </row>
    <row r="16" spans="2:12" ht="15">
      <c r="B16" s="69"/>
      <c r="C16" s="70" t="s">
        <v>90</v>
      </c>
      <c r="D16" s="2" t="s">
        <v>91</v>
      </c>
      <c r="E16" s="2" t="s">
        <v>17</v>
      </c>
      <c r="F16" s="41">
        <v>48.9</v>
      </c>
      <c r="G16" s="76" t="s">
        <v>80</v>
      </c>
      <c r="H16" s="2"/>
      <c r="I16" s="71"/>
    </row>
    <row r="17" spans="2:9" ht="15">
      <c r="B17" s="69"/>
      <c r="C17" s="70" t="s">
        <v>92</v>
      </c>
      <c r="D17" s="2" t="s">
        <v>93</v>
      </c>
      <c r="E17" s="2" t="s">
        <v>17</v>
      </c>
      <c r="F17" s="41">
        <v>10.9</v>
      </c>
      <c r="G17" s="13" t="s">
        <v>23</v>
      </c>
      <c r="H17" s="37" t="s">
        <v>27</v>
      </c>
      <c r="I17" s="16" t="s">
        <v>94</v>
      </c>
    </row>
    <row r="18" spans="2:9" ht="15">
      <c r="B18" s="69"/>
      <c r="C18" s="70" t="s">
        <v>95</v>
      </c>
      <c r="D18" s="2" t="s">
        <v>96</v>
      </c>
      <c r="E18" s="2" t="s">
        <v>97</v>
      </c>
      <c r="F18" s="41">
        <v>9</v>
      </c>
      <c r="G18" s="13" t="s">
        <v>22</v>
      </c>
      <c r="H18" s="13" t="s">
        <v>23</v>
      </c>
      <c r="I18" s="71"/>
    </row>
    <row r="19" spans="2:9" ht="15">
      <c r="B19" s="69"/>
      <c r="C19" s="70" t="s">
        <v>98</v>
      </c>
      <c r="D19" s="2" t="s">
        <v>96</v>
      </c>
      <c r="E19" s="2" t="s">
        <v>97</v>
      </c>
      <c r="F19" s="41">
        <v>9</v>
      </c>
      <c r="G19" s="13" t="s">
        <v>22</v>
      </c>
      <c r="H19" s="13" t="s">
        <v>23</v>
      </c>
      <c r="I19" s="71"/>
    </row>
    <row r="20" spans="2:9" ht="15">
      <c r="B20" s="69"/>
      <c r="C20" s="70" t="s">
        <v>99</v>
      </c>
      <c r="D20" s="2" t="s">
        <v>96</v>
      </c>
      <c r="E20" s="2" t="s">
        <v>97</v>
      </c>
      <c r="F20" s="41">
        <v>9</v>
      </c>
      <c r="G20" s="13" t="s">
        <v>22</v>
      </c>
      <c r="H20" s="13" t="s">
        <v>23</v>
      </c>
      <c r="I20" s="71"/>
    </row>
    <row r="21" spans="2:9" ht="15">
      <c r="B21" s="69"/>
      <c r="C21" s="70" t="s">
        <v>100</v>
      </c>
      <c r="D21" s="2" t="s">
        <v>96</v>
      </c>
      <c r="E21" s="2" t="s">
        <v>97</v>
      </c>
      <c r="F21" s="41">
        <v>9</v>
      </c>
      <c r="G21" s="13" t="s">
        <v>22</v>
      </c>
      <c r="H21" s="13" t="s">
        <v>23</v>
      </c>
      <c r="I21" s="71"/>
    </row>
    <row r="22" spans="2:9" ht="15">
      <c r="B22" s="69"/>
      <c r="C22" s="70" t="s">
        <v>101</v>
      </c>
      <c r="D22" s="2" t="s">
        <v>96</v>
      </c>
      <c r="E22" s="2" t="s">
        <v>97</v>
      </c>
      <c r="F22" s="41">
        <v>10.7</v>
      </c>
      <c r="G22" s="13" t="s">
        <v>22</v>
      </c>
      <c r="H22" s="13" t="s">
        <v>23</v>
      </c>
      <c r="I22" s="71"/>
    </row>
    <row r="23" spans="2:9" ht="15">
      <c r="B23" s="69"/>
      <c r="C23" s="70" t="s">
        <v>102</v>
      </c>
      <c r="D23" s="2" t="s">
        <v>103</v>
      </c>
      <c r="E23" s="2" t="s">
        <v>17</v>
      </c>
      <c r="F23" s="41">
        <v>9.6</v>
      </c>
      <c r="G23" s="13" t="s">
        <v>22</v>
      </c>
      <c r="H23" s="13" t="s">
        <v>23</v>
      </c>
      <c r="I23" s="71"/>
    </row>
    <row r="24" spans="2:9" ht="15">
      <c r="B24" s="69"/>
      <c r="C24" s="70" t="s">
        <v>104</v>
      </c>
      <c r="D24" s="2" t="s">
        <v>105</v>
      </c>
      <c r="E24" s="2" t="s">
        <v>14</v>
      </c>
      <c r="F24" s="41">
        <v>5.9</v>
      </c>
      <c r="G24" s="76" t="s">
        <v>80</v>
      </c>
      <c r="H24" s="2"/>
      <c r="I24" s="71"/>
    </row>
    <row r="25" spans="2:9" ht="15">
      <c r="B25" s="69"/>
      <c r="C25" s="70" t="s">
        <v>106</v>
      </c>
      <c r="D25" s="2" t="s">
        <v>93</v>
      </c>
      <c r="E25" s="2" t="s">
        <v>97</v>
      </c>
      <c r="F25" s="41">
        <v>9.9</v>
      </c>
      <c r="G25" s="13" t="s">
        <v>23</v>
      </c>
      <c r="H25" s="37" t="s">
        <v>27</v>
      </c>
      <c r="I25" s="16" t="s">
        <v>94</v>
      </c>
    </row>
    <row r="26" spans="2:9" ht="15">
      <c r="B26" s="69"/>
      <c r="C26" s="70" t="s">
        <v>107</v>
      </c>
      <c r="D26" s="2" t="s">
        <v>108</v>
      </c>
      <c r="E26" s="2" t="s">
        <v>17</v>
      </c>
      <c r="F26" s="41">
        <v>9.6</v>
      </c>
      <c r="G26" s="41" t="s">
        <v>109</v>
      </c>
      <c r="H26" s="41"/>
      <c r="I26" s="71"/>
    </row>
    <row r="27" spans="2:9" ht="15">
      <c r="B27" s="69"/>
      <c r="C27" s="70" t="s">
        <v>110</v>
      </c>
      <c r="D27" s="2" t="s">
        <v>111</v>
      </c>
      <c r="E27" s="2" t="s">
        <v>14</v>
      </c>
      <c r="F27" s="41">
        <v>2.7</v>
      </c>
      <c r="G27" s="41" t="s">
        <v>109</v>
      </c>
      <c r="H27" s="2"/>
      <c r="I27" s="71"/>
    </row>
    <row r="28" spans="2:9" ht="15">
      <c r="B28" s="69"/>
      <c r="C28" s="70" t="s">
        <v>112</v>
      </c>
      <c r="D28" s="2" t="s">
        <v>113</v>
      </c>
      <c r="E28" s="2" t="s">
        <v>14</v>
      </c>
      <c r="F28" s="41">
        <v>2.7</v>
      </c>
      <c r="G28" s="76" t="s">
        <v>80</v>
      </c>
      <c r="H28" s="2"/>
      <c r="I28" s="71"/>
    </row>
    <row r="29" spans="2:9" ht="15">
      <c r="B29" s="69"/>
      <c r="C29" s="70" t="s">
        <v>114</v>
      </c>
      <c r="D29" s="2" t="s">
        <v>113</v>
      </c>
      <c r="E29" s="2" t="s">
        <v>14</v>
      </c>
      <c r="F29" s="41">
        <v>2.7</v>
      </c>
      <c r="G29" s="76" t="s">
        <v>80</v>
      </c>
      <c r="H29" s="2"/>
      <c r="I29" s="71"/>
    </row>
    <row r="30" spans="2:9" ht="15">
      <c r="B30" s="69"/>
      <c r="C30" s="70" t="s">
        <v>115</v>
      </c>
      <c r="D30" s="2" t="s">
        <v>116</v>
      </c>
      <c r="E30" s="2" t="s">
        <v>14</v>
      </c>
      <c r="F30" s="41">
        <v>5.7</v>
      </c>
      <c r="G30" s="76" t="s">
        <v>80</v>
      </c>
      <c r="H30" s="2"/>
      <c r="I30" s="71"/>
    </row>
    <row r="31" spans="2:9" ht="15">
      <c r="B31" s="69"/>
      <c r="C31" s="70" t="s">
        <v>117</v>
      </c>
      <c r="D31" s="2" t="s">
        <v>118</v>
      </c>
      <c r="E31" s="2" t="s">
        <v>17</v>
      </c>
      <c r="F31" s="41">
        <v>20.6</v>
      </c>
      <c r="G31" s="76" t="s">
        <v>80</v>
      </c>
      <c r="H31" s="2"/>
      <c r="I31" s="71"/>
    </row>
    <row r="32" spans="2:9" ht="15">
      <c r="B32" s="69"/>
      <c r="C32" s="70" t="s">
        <v>119</v>
      </c>
      <c r="D32" s="2" t="s">
        <v>96</v>
      </c>
      <c r="E32" s="2" t="s">
        <v>97</v>
      </c>
      <c r="F32" s="41">
        <v>8.5</v>
      </c>
      <c r="G32" s="13" t="s">
        <v>22</v>
      </c>
      <c r="H32" s="13" t="s">
        <v>23</v>
      </c>
      <c r="I32" s="71"/>
    </row>
    <row r="33" spans="2:9" ht="15">
      <c r="B33" s="69"/>
      <c r="C33" s="70" t="s">
        <v>120</v>
      </c>
      <c r="D33" s="2" t="s">
        <v>121</v>
      </c>
      <c r="E33" s="2" t="s">
        <v>97</v>
      </c>
      <c r="F33" s="41">
        <v>8.5</v>
      </c>
      <c r="G33" s="13" t="s">
        <v>22</v>
      </c>
      <c r="H33" s="13" t="s">
        <v>23</v>
      </c>
      <c r="I33" s="71"/>
    </row>
    <row r="34" spans="2:9" ht="15">
      <c r="B34" s="69"/>
      <c r="C34" s="70" t="s">
        <v>122</v>
      </c>
      <c r="D34" s="2" t="s">
        <v>123</v>
      </c>
      <c r="E34" s="2" t="s">
        <v>97</v>
      </c>
      <c r="F34" s="41">
        <v>4</v>
      </c>
      <c r="G34" s="13" t="s">
        <v>22</v>
      </c>
      <c r="H34" s="13" t="s">
        <v>23</v>
      </c>
      <c r="I34" s="71"/>
    </row>
    <row r="35" spans="2:9" ht="15">
      <c r="B35" s="69"/>
      <c r="C35" s="70" t="s">
        <v>124</v>
      </c>
      <c r="D35" s="2" t="s">
        <v>125</v>
      </c>
      <c r="E35" s="2" t="s">
        <v>97</v>
      </c>
      <c r="F35" s="41">
        <v>39.799999999999997</v>
      </c>
      <c r="G35" s="13" t="s">
        <v>22</v>
      </c>
      <c r="H35" s="13" t="s">
        <v>23</v>
      </c>
      <c r="I35" s="71"/>
    </row>
    <row r="36" spans="2:9" ht="15">
      <c r="B36" s="69"/>
      <c r="C36" s="70" t="s">
        <v>126</v>
      </c>
      <c r="D36" s="2" t="s">
        <v>127</v>
      </c>
      <c r="E36" s="2" t="s">
        <v>97</v>
      </c>
      <c r="F36" s="41">
        <v>9.9</v>
      </c>
      <c r="G36" s="13" t="s">
        <v>22</v>
      </c>
      <c r="H36" s="13" t="s">
        <v>23</v>
      </c>
      <c r="I36" s="71"/>
    </row>
    <row r="37" spans="2:9" ht="15">
      <c r="B37" s="69"/>
      <c r="C37" s="70" t="s">
        <v>128</v>
      </c>
      <c r="D37" s="2" t="s">
        <v>123</v>
      </c>
      <c r="E37" s="2" t="s">
        <v>97</v>
      </c>
      <c r="F37" s="41">
        <v>4.3</v>
      </c>
      <c r="G37" s="13" t="s">
        <v>22</v>
      </c>
      <c r="H37" s="13" t="s">
        <v>23</v>
      </c>
      <c r="I37" s="71"/>
    </row>
    <row r="38" spans="2:9" ht="15">
      <c r="B38" s="69"/>
      <c r="C38" s="70" t="s">
        <v>129</v>
      </c>
      <c r="D38" s="2" t="s">
        <v>130</v>
      </c>
      <c r="E38" s="2" t="s">
        <v>26</v>
      </c>
      <c r="F38" s="41">
        <v>33.9</v>
      </c>
      <c r="G38" s="13" t="s">
        <v>23</v>
      </c>
      <c r="H38" s="37" t="s">
        <v>27</v>
      </c>
      <c r="I38" s="16" t="s">
        <v>94</v>
      </c>
    </row>
    <row r="39" spans="2:9" ht="15">
      <c r="B39" s="69"/>
      <c r="C39" s="70" t="s">
        <v>131</v>
      </c>
      <c r="D39" s="2" t="s">
        <v>132</v>
      </c>
      <c r="E39" s="2" t="s">
        <v>97</v>
      </c>
      <c r="F39" s="41">
        <v>16.7</v>
      </c>
      <c r="G39" s="76" t="s">
        <v>80</v>
      </c>
      <c r="H39" s="2"/>
      <c r="I39" s="71"/>
    </row>
    <row r="40" spans="2:9" ht="15">
      <c r="B40" s="69"/>
      <c r="C40" s="70" t="s">
        <v>133</v>
      </c>
      <c r="D40" s="2" t="s">
        <v>78</v>
      </c>
      <c r="E40" s="2" t="s">
        <v>79</v>
      </c>
      <c r="F40" s="41">
        <v>28.5</v>
      </c>
      <c r="G40" s="76" t="s">
        <v>80</v>
      </c>
      <c r="H40" s="2"/>
      <c r="I40" s="71"/>
    </row>
    <row r="41" spans="2:9" ht="15">
      <c r="B41" s="69"/>
      <c r="C41" s="70" t="s">
        <v>134</v>
      </c>
      <c r="D41" s="2" t="s">
        <v>135</v>
      </c>
      <c r="E41" s="2" t="s">
        <v>79</v>
      </c>
      <c r="F41" s="41">
        <v>47.6</v>
      </c>
      <c r="G41" s="76" t="s">
        <v>80</v>
      </c>
      <c r="H41" s="2"/>
      <c r="I41" s="71"/>
    </row>
    <row r="42" spans="2:9" ht="15" thickBot="1">
      <c r="B42" s="77" t="s">
        <v>56</v>
      </c>
      <c r="C42" s="78"/>
      <c r="D42" s="5"/>
      <c r="E42" s="5"/>
      <c r="F42" s="79">
        <f>SUM(F13:F41)</f>
        <v>442.2999999999999</v>
      </c>
      <c r="G42" s="79"/>
      <c r="H42" s="5"/>
      <c r="I42" s="80"/>
    </row>
    <row r="43" spans="2:9" ht="15">
      <c r="B43" s="81" t="s">
        <v>20</v>
      </c>
      <c r="C43" s="82" t="s">
        <v>136</v>
      </c>
      <c r="D43" s="83" t="s">
        <v>137</v>
      </c>
      <c r="E43" s="83" t="s">
        <v>26</v>
      </c>
      <c r="F43" s="76">
        <v>81.8</v>
      </c>
      <c r="G43" s="84" t="s">
        <v>23</v>
      </c>
      <c r="H43" s="85" t="s">
        <v>27</v>
      </c>
      <c r="I43" s="86" t="s">
        <v>94</v>
      </c>
    </row>
    <row r="44" spans="2:9" ht="15">
      <c r="B44" s="69"/>
      <c r="C44" s="70" t="s">
        <v>138</v>
      </c>
      <c r="D44" s="2" t="s">
        <v>139</v>
      </c>
      <c r="E44" s="2" t="s">
        <v>26</v>
      </c>
      <c r="F44" s="41">
        <v>6</v>
      </c>
      <c r="G44" s="13" t="s">
        <v>23</v>
      </c>
      <c r="H44" s="37" t="s">
        <v>27</v>
      </c>
      <c r="I44" s="16" t="s">
        <v>94</v>
      </c>
    </row>
    <row r="45" spans="2:9" ht="15">
      <c r="B45" s="69"/>
      <c r="C45" s="70" t="s">
        <v>140</v>
      </c>
      <c r="D45" s="2" t="s">
        <v>111</v>
      </c>
      <c r="E45" s="2" t="s">
        <v>14</v>
      </c>
      <c r="F45" s="41">
        <v>2.2000000000000002</v>
      </c>
      <c r="G45" s="41" t="s">
        <v>109</v>
      </c>
      <c r="H45" s="2"/>
      <c r="I45" s="16"/>
    </row>
    <row r="46" spans="2:9" ht="15">
      <c r="B46" s="69"/>
      <c r="C46" s="70" t="s">
        <v>141</v>
      </c>
      <c r="D46" s="2" t="s">
        <v>116</v>
      </c>
      <c r="E46" s="2" t="s">
        <v>14</v>
      </c>
      <c r="F46" s="41">
        <v>6.1</v>
      </c>
      <c r="G46" s="76" t="s">
        <v>80</v>
      </c>
      <c r="H46" s="2"/>
      <c r="I46" s="71"/>
    </row>
    <row r="47" spans="2:9" ht="15">
      <c r="B47" s="69"/>
      <c r="C47" s="70" t="s">
        <v>142</v>
      </c>
      <c r="D47" s="2" t="s">
        <v>113</v>
      </c>
      <c r="E47" s="2" t="s">
        <v>14</v>
      </c>
      <c r="F47" s="41">
        <v>6.4</v>
      </c>
      <c r="G47" s="76" t="s">
        <v>80</v>
      </c>
      <c r="H47" s="2"/>
      <c r="I47" s="71"/>
    </row>
    <row r="48" spans="2:9" ht="15">
      <c r="B48" s="69"/>
      <c r="C48" s="70" t="s">
        <v>143</v>
      </c>
      <c r="D48" s="2" t="s">
        <v>87</v>
      </c>
      <c r="E48" s="2" t="s">
        <v>17</v>
      </c>
      <c r="F48" s="41">
        <v>49.1</v>
      </c>
      <c r="G48" s="76" t="s">
        <v>80</v>
      </c>
      <c r="H48" s="2"/>
      <c r="I48" s="71"/>
    </row>
    <row r="49" spans="2:9" ht="15">
      <c r="B49" s="69"/>
      <c r="C49" s="70" t="s">
        <v>144</v>
      </c>
      <c r="D49" s="2" t="s">
        <v>116</v>
      </c>
      <c r="E49" s="2" t="s">
        <v>14</v>
      </c>
      <c r="F49" s="41">
        <v>4.5999999999999996</v>
      </c>
      <c r="G49" s="76" t="s">
        <v>80</v>
      </c>
      <c r="H49" s="2"/>
      <c r="I49" s="71"/>
    </row>
    <row r="50" spans="2:9" ht="15">
      <c r="B50" s="69"/>
      <c r="C50" s="70" t="s">
        <v>145</v>
      </c>
      <c r="D50" s="2" t="s">
        <v>93</v>
      </c>
      <c r="E50" s="2" t="s">
        <v>146</v>
      </c>
      <c r="F50" s="41">
        <v>3.2</v>
      </c>
      <c r="G50" s="13" t="s">
        <v>23</v>
      </c>
      <c r="H50" s="37" t="s">
        <v>27</v>
      </c>
      <c r="I50" s="16" t="s">
        <v>94</v>
      </c>
    </row>
    <row r="51" spans="2:9" ht="15">
      <c r="B51" s="69"/>
      <c r="C51" s="70" t="s">
        <v>147</v>
      </c>
      <c r="D51" s="2" t="s">
        <v>148</v>
      </c>
      <c r="E51" s="2" t="s">
        <v>17</v>
      </c>
      <c r="F51" s="41">
        <v>9.5</v>
      </c>
      <c r="G51" s="13" t="s">
        <v>23</v>
      </c>
      <c r="H51" s="37" t="s">
        <v>27</v>
      </c>
      <c r="I51" s="16" t="s">
        <v>94</v>
      </c>
    </row>
    <row r="52" spans="2:9" ht="15">
      <c r="B52" s="69"/>
      <c r="C52" s="70" t="s">
        <v>149</v>
      </c>
      <c r="D52" s="2" t="s">
        <v>93</v>
      </c>
      <c r="E52" s="2" t="s">
        <v>17</v>
      </c>
      <c r="F52" s="41">
        <v>9</v>
      </c>
      <c r="G52" s="13" t="s">
        <v>23</v>
      </c>
      <c r="H52" s="37" t="s">
        <v>27</v>
      </c>
      <c r="I52" s="16" t="s">
        <v>94</v>
      </c>
    </row>
    <row r="53" spans="2:9" ht="15">
      <c r="B53" s="69"/>
      <c r="C53" s="70" t="s">
        <v>150</v>
      </c>
      <c r="D53" s="2" t="s">
        <v>93</v>
      </c>
      <c r="E53" s="2" t="s">
        <v>17</v>
      </c>
      <c r="F53" s="41">
        <v>9.1</v>
      </c>
      <c r="G53" s="13" t="s">
        <v>23</v>
      </c>
      <c r="H53" s="37" t="s">
        <v>27</v>
      </c>
      <c r="I53" s="16" t="s">
        <v>94</v>
      </c>
    </row>
    <row r="54" spans="2:9" ht="15">
      <c r="B54" s="69"/>
      <c r="C54" s="70" t="s">
        <v>151</v>
      </c>
      <c r="D54" s="2" t="s">
        <v>152</v>
      </c>
      <c r="E54" s="2" t="s">
        <v>26</v>
      </c>
      <c r="F54" s="41">
        <v>41.7</v>
      </c>
      <c r="G54" s="13" t="s">
        <v>23</v>
      </c>
      <c r="H54" s="37" t="s">
        <v>27</v>
      </c>
      <c r="I54" s="16" t="s">
        <v>94</v>
      </c>
    </row>
    <row r="55" spans="2:9" ht="15">
      <c r="B55" s="63"/>
      <c r="C55" s="70" t="s">
        <v>153</v>
      </c>
      <c r="D55" s="2" t="s">
        <v>154</v>
      </c>
      <c r="E55" s="2" t="s">
        <v>26</v>
      </c>
      <c r="F55" s="41">
        <v>52.7</v>
      </c>
      <c r="G55" s="13" t="s">
        <v>23</v>
      </c>
      <c r="H55" s="37" t="s">
        <v>27</v>
      </c>
      <c r="I55" s="16" t="s">
        <v>94</v>
      </c>
    </row>
    <row r="56" spans="2:9" ht="15" thickBot="1">
      <c r="B56" s="72" t="s">
        <v>64</v>
      </c>
      <c r="C56" s="73"/>
      <c r="D56" s="31"/>
      <c r="E56" s="31"/>
      <c r="F56" s="74">
        <f>SUM(F43:F55)</f>
        <v>281.39999999999998</v>
      </c>
      <c r="G56" s="74"/>
      <c r="H56" s="31"/>
      <c r="I56" s="75"/>
    </row>
    <row r="57" spans="2:9" ht="15">
      <c r="B57" s="65" t="s">
        <v>24</v>
      </c>
      <c r="C57" s="66" t="s">
        <v>155</v>
      </c>
      <c r="D57" s="30" t="s">
        <v>156</v>
      </c>
      <c r="E57" s="30" t="s">
        <v>79</v>
      </c>
      <c r="F57" s="67">
        <v>10.7</v>
      </c>
      <c r="G57" s="67" t="s">
        <v>157</v>
      </c>
      <c r="H57" s="30"/>
      <c r="I57" s="68"/>
    </row>
    <row r="58" spans="2:9" ht="15">
      <c r="B58" s="69"/>
      <c r="C58" s="70" t="s">
        <v>158</v>
      </c>
      <c r="D58" s="2" t="s">
        <v>16</v>
      </c>
      <c r="E58" s="2" t="s">
        <v>14</v>
      </c>
      <c r="F58" s="41">
        <v>3.7</v>
      </c>
      <c r="G58" s="76" t="s">
        <v>80</v>
      </c>
      <c r="H58" s="2"/>
      <c r="I58" s="71"/>
    </row>
    <row r="59" spans="2:9" ht="15">
      <c r="B59" s="69"/>
      <c r="C59" s="70" t="s">
        <v>159</v>
      </c>
      <c r="D59" s="2" t="s">
        <v>51</v>
      </c>
      <c r="E59" s="2" t="s">
        <v>14</v>
      </c>
      <c r="F59" s="41">
        <v>34.5</v>
      </c>
      <c r="G59" s="41" t="s">
        <v>157</v>
      </c>
      <c r="H59" s="2"/>
      <c r="I59" s="71"/>
    </row>
    <row r="60" spans="2:9" ht="15">
      <c r="B60" s="69"/>
      <c r="C60" s="70" t="s">
        <v>160</v>
      </c>
      <c r="D60" s="2" t="s">
        <v>161</v>
      </c>
      <c r="E60" s="2" t="s">
        <v>71</v>
      </c>
      <c r="F60" s="41">
        <v>3.5</v>
      </c>
      <c r="G60" s="41" t="s">
        <v>162</v>
      </c>
      <c r="H60" s="2"/>
      <c r="I60" s="71"/>
    </row>
    <row r="61" spans="2:9" ht="15">
      <c r="B61" s="69"/>
      <c r="C61" s="70" t="s">
        <v>163</v>
      </c>
      <c r="D61" s="2" t="s">
        <v>48</v>
      </c>
      <c r="E61" s="2" t="s">
        <v>71</v>
      </c>
      <c r="F61" s="41">
        <v>11.1</v>
      </c>
      <c r="G61" s="41" t="s">
        <v>109</v>
      </c>
      <c r="H61" s="2"/>
      <c r="I61" s="71"/>
    </row>
    <row r="62" spans="2:9" ht="15">
      <c r="B62" s="69"/>
      <c r="C62" s="70" t="s">
        <v>164</v>
      </c>
      <c r="D62" s="2" t="s">
        <v>33</v>
      </c>
      <c r="E62" s="2" t="s">
        <v>165</v>
      </c>
      <c r="F62" s="41">
        <v>23.2</v>
      </c>
      <c r="G62" s="41" t="s">
        <v>109</v>
      </c>
      <c r="H62" s="2"/>
      <c r="I62" s="71"/>
    </row>
    <row r="63" spans="2:9" ht="15">
      <c r="B63" s="69"/>
      <c r="C63" s="70" t="s">
        <v>166</v>
      </c>
      <c r="D63" s="2" t="s">
        <v>111</v>
      </c>
      <c r="E63" s="2" t="s">
        <v>14</v>
      </c>
      <c r="F63" s="41">
        <v>2.8</v>
      </c>
      <c r="G63" s="41" t="s">
        <v>109</v>
      </c>
      <c r="H63" s="2"/>
      <c r="I63" s="71"/>
    </row>
    <row r="64" spans="2:9" ht="15">
      <c r="B64" s="69"/>
      <c r="C64" s="70" t="s">
        <v>167</v>
      </c>
      <c r="D64" s="2" t="s">
        <v>168</v>
      </c>
      <c r="E64" s="2" t="s">
        <v>14</v>
      </c>
      <c r="F64" s="41">
        <v>10.9</v>
      </c>
      <c r="G64" s="41" t="s">
        <v>169</v>
      </c>
      <c r="H64" s="2"/>
      <c r="I64" s="71" t="s">
        <v>170</v>
      </c>
    </row>
    <row r="65" spans="2:9" ht="15">
      <c r="B65" s="69"/>
      <c r="C65" s="70" t="s">
        <v>171</v>
      </c>
      <c r="D65" s="2" t="s">
        <v>68</v>
      </c>
      <c r="E65" s="2" t="s">
        <v>14</v>
      </c>
      <c r="F65" s="41">
        <v>2.7</v>
      </c>
      <c r="G65" s="41" t="s">
        <v>169</v>
      </c>
      <c r="H65" s="2"/>
      <c r="I65" s="71"/>
    </row>
    <row r="66" spans="2:9" ht="15">
      <c r="B66" s="69"/>
      <c r="C66" s="70" t="s">
        <v>172</v>
      </c>
      <c r="D66" s="2" t="s">
        <v>113</v>
      </c>
      <c r="E66" s="2" t="s">
        <v>14</v>
      </c>
      <c r="F66" s="41">
        <v>1.7</v>
      </c>
      <c r="G66" s="41" t="s">
        <v>169</v>
      </c>
      <c r="H66" s="2"/>
      <c r="I66" s="71" t="s">
        <v>170</v>
      </c>
    </row>
    <row r="67" spans="2:9" ht="15">
      <c r="B67" s="69"/>
      <c r="C67" s="70" t="s">
        <v>173</v>
      </c>
      <c r="D67" s="2" t="s">
        <v>174</v>
      </c>
      <c r="E67" s="2" t="s">
        <v>14</v>
      </c>
      <c r="F67" s="41">
        <v>6.8</v>
      </c>
      <c r="G67" s="41" t="s">
        <v>169</v>
      </c>
      <c r="H67" s="2"/>
      <c r="I67" s="71" t="s">
        <v>170</v>
      </c>
    </row>
    <row r="68" spans="2:9" ht="15">
      <c r="B68" s="69"/>
      <c r="C68" s="70" t="s">
        <v>175</v>
      </c>
      <c r="D68" s="2" t="s">
        <v>176</v>
      </c>
      <c r="E68" s="2" t="s">
        <v>14</v>
      </c>
      <c r="F68" s="41">
        <v>15.7</v>
      </c>
      <c r="G68" s="41" t="s">
        <v>169</v>
      </c>
      <c r="H68" s="2"/>
      <c r="I68" s="71" t="s">
        <v>170</v>
      </c>
    </row>
    <row r="69" spans="2:9" ht="15">
      <c r="B69" s="69"/>
      <c r="C69" s="70" t="s">
        <v>177</v>
      </c>
      <c r="D69" s="2" t="s">
        <v>113</v>
      </c>
      <c r="E69" s="2" t="s">
        <v>165</v>
      </c>
      <c r="F69" s="41">
        <v>1.7</v>
      </c>
      <c r="G69" s="41" t="s">
        <v>169</v>
      </c>
      <c r="H69" s="2"/>
      <c r="I69" s="71" t="s">
        <v>170</v>
      </c>
    </row>
    <row r="70" spans="2:9" ht="15" thickBot="1">
      <c r="B70" s="77" t="s">
        <v>74</v>
      </c>
      <c r="C70" s="78"/>
      <c r="D70" s="5"/>
      <c r="E70" s="5"/>
      <c r="F70" s="79">
        <f>SUM(F57:F69)</f>
        <v>129</v>
      </c>
      <c r="G70" s="79"/>
      <c r="H70" s="5"/>
      <c r="I70" s="80"/>
    </row>
    <row r="72" spans="2:9" ht="14.45" customHeight="1">
      <c r="B72" s="138" t="s">
        <v>75</v>
      </c>
      <c r="C72" s="138"/>
      <c r="D72" s="138"/>
      <c r="E72" s="138"/>
      <c r="F72" s="138"/>
      <c r="G72" s="138"/>
      <c r="H72" s="138"/>
      <c r="I72" s="138"/>
    </row>
    <row r="73" spans="2:9" ht="15">
      <c r="B73" s="138"/>
      <c r="C73" s="138"/>
      <c r="D73" s="138"/>
      <c r="E73" s="138"/>
      <c r="F73" s="138"/>
      <c r="G73" s="138"/>
      <c r="H73" s="138"/>
      <c r="I73" s="138"/>
    </row>
    <row r="74" spans="2:9" ht="15">
      <c r="B74" s="138"/>
      <c r="C74" s="138"/>
      <c r="D74" s="138"/>
      <c r="E74" s="138"/>
      <c r="F74" s="138"/>
      <c r="G74" s="138"/>
      <c r="H74" s="138"/>
      <c r="I74" s="138"/>
    </row>
    <row r="75" spans="2:9" ht="15">
      <c r="B75" s="138"/>
      <c r="C75" s="138"/>
      <c r="D75" s="138"/>
      <c r="E75" s="138"/>
      <c r="F75" s="138"/>
      <c r="G75" s="138"/>
      <c r="H75" s="138"/>
      <c r="I75" s="138"/>
    </row>
    <row r="76" spans="2:9" ht="15">
      <c r="B76" s="138"/>
      <c r="C76" s="138"/>
      <c r="D76" s="138"/>
      <c r="E76" s="138"/>
      <c r="F76" s="138"/>
      <c r="G76" s="138"/>
      <c r="H76" s="138"/>
      <c r="I76" s="138"/>
    </row>
    <row r="77" spans="2:9" ht="15">
      <c r="B77" s="138"/>
      <c r="C77" s="138"/>
      <c r="D77" s="138"/>
      <c r="E77" s="138"/>
      <c r="F77" s="138"/>
      <c r="G77" s="138"/>
      <c r="H77" s="138"/>
      <c r="I77" s="138"/>
    </row>
    <row r="78" spans="2:9" ht="15">
      <c r="B78" s="138"/>
      <c r="C78" s="138"/>
      <c r="D78" s="138"/>
      <c r="E78" s="138"/>
      <c r="F78" s="138"/>
      <c r="G78" s="138"/>
      <c r="H78" s="138"/>
      <c r="I78" s="138"/>
    </row>
    <row r="79" spans="2:9" ht="15">
      <c r="B79" s="138"/>
      <c r="C79" s="138"/>
      <c r="D79" s="138"/>
      <c r="E79" s="138"/>
      <c r="F79" s="138"/>
      <c r="G79" s="138"/>
      <c r="H79" s="138"/>
      <c r="I79" s="138"/>
    </row>
    <row r="80" spans="2:9" ht="15">
      <c r="B80" s="138"/>
      <c r="C80" s="138"/>
      <c r="D80" s="138"/>
      <c r="E80" s="138"/>
      <c r="F80" s="138"/>
      <c r="G80" s="138"/>
      <c r="H80" s="138"/>
      <c r="I80" s="138"/>
    </row>
  </sheetData>
  <mergeCells count="14">
    <mergeCell ref="B72:I80"/>
    <mergeCell ref="K7:L7"/>
    <mergeCell ref="K8:K9"/>
    <mergeCell ref="L8:L9"/>
    <mergeCell ref="B4:I5"/>
    <mergeCell ref="B6:I6"/>
    <mergeCell ref="I7:I8"/>
    <mergeCell ref="D7:D8"/>
    <mergeCell ref="E7:E8"/>
    <mergeCell ref="F7:F8"/>
    <mergeCell ref="G7:G8"/>
    <mergeCell ref="H7:H8"/>
    <mergeCell ref="B7:B8"/>
    <mergeCell ref="C7:C8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6308-F208-4366-9D39-EDA3520913A0}">
  <dimension ref="B3:S91"/>
  <sheetViews>
    <sheetView showGridLines="0" topLeftCell="A19" zoomScale="85" zoomScaleNormal="85" workbookViewId="0">
      <selection activeCell="K59" sqref="K59"/>
    </sheetView>
  </sheetViews>
  <sheetFormatPr defaultColWidth="11.42578125" defaultRowHeight="14.45"/>
  <cols>
    <col min="1" max="1" width="7.140625" customWidth="1"/>
    <col min="2" max="2" width="10.7109375" customWidth="1"/>
    <col min="4" max="4" width="28.85546875" customWidth="1"/>
    <col min="5" max="5" width="18.5703125" customWidth="1"/>
    <col min="7" max="7" width="21.85546875" customWidth="1"/>
    <col min="8" max="8" width="25.5703125" customWidth="1"/>
    <col min="9" max="9" width="35.140625" customWidth="1"/>
  </cols>
  <sheetData>
    <row r="3" spans="2:12" ht="31.5" customHeight="1" thickBot="1"/>
    <row r="4" spans="2:12" ht="15">
      <c r="B4" s="112" t="s">
        <v>178</v>
      </c>
      <c r="C4" s="113"/>
      <c r="D4" s="113"/>
      <c r="E4" s="113"/>
      <c r="F4" s="113"/>
      <c r="G4" s="113"/>
      <c r="H4" s="113"/>
      <c r="I4" s="114"/>
    </row>
    <row r="5" spans="2:12">
      <c r="B5" s="115"/>
      <c r="C5" s="116"/>
      <c r="D5" s="116"/>
      <c r="E5" s="116"/>
      <c r="F5" s="116"/>
      <c r="G5" s="116"/>
      <c r="H5" s="116"/>
      <c r="I5" s="117"/>
    </row>
    <row r="6" spans="2:12" ht="21" thickBot="1">
      <c r="B6" s="118" t="s">
        <v>1</v>
      </c>
      <c r="C6" s="119"/>
      <c r="D6" s="119"/>
      <c r="E6" s="119"/>
      <c r="F6" s="119"/>
      <c r="G6" s="119"/>
      <c r="H6" s="119"/>
      <c r="I6" s="120"/>
    </row>
    <row r="7" spans="2:12" ht="14.45" customHeight="1" thickBot="1">
      <c r="B7" s="121" t="s">
        <v>2</v>
      </c>
      <c r="C7" s="123" t="s">
        <v>3</v>
      </c>
      <c r="D7" s="123" t="s">
        <v>4</v>
      </c>
      <c r="E7" s="123" t="s">
        <v>5</v>
      </c>
      <c r="F7" s="125" t="s">
        <v>6</v>
      </c>
      <c r="G7" s="123" t="s">
        <v>7</v>
      </c>
      <c r="H7" s="127" t="s">
        <v>8</v>
      </c>
      <c r="I7" s="129" t="s">
        <v>9</v>
      </c>
      <c r="K7" s="131" t="s">
        <v>10</v>
      </c>
      <c r="L7" s="132"/>
    </row>
    <row r="8" spans="2:12" ht="23.45" customHeight="1" thickBot="1">
      <c r="B8" s="139"/>
      <c r="C8" s="140"/>
      <c r="D8" s="140"/>
      <c r="E8" s="140"/>
      <c r="F8" s="141"/>
      <c r="G8" s="140"/>
      <c r="H8" s="142"/>
      <c r="I8" s="143"/>
      <c r="K8" s="133" t="s">
        <v>2</v>
      </c>
      <c r="L8" s="135" t="s">
        <v>11</v>
      </c>
    </row>
    <row r="9" spans="2:12" ht="15" thickBot="1">
      <c r="B9" s="19" t="s">
        <v>12</v>
      </c>
      <c r="C9" s="34">
        <v>101</v>
      </c>
      <c r="D9" s="32" t="s">
        <v>58</v>
      </c>
      <c r="E9" s="87" t="s">
        <v>179</v>
      </c>
      <c r="F9" s="36">
        <v>69</v>
      </c>
      <c r="G9" s="34" t="s">
        <v>80</v>
      </c>
      <c r="H9" s="34"/>
      <c r="I9" s="15"/>
      <c r="K9" s="134"/>
      <c r="L9" s="136"/>
    </row>
    <row r="10" spans="2:12" ht="14.45" customHeight="1">
      <c r="B10" s="20"/>
      <c r="C10" s="13">
        <v>101</v>
      </c>
      <c r="D10" s="1" t="s">
        <v>180</v>
      </c>
      <c r="E10" s="88" t="s">
        <v>181</v>
      </c>
      <c r="F10" s="37">
        <v>13</v>
      </c>
      <c r="G10" s="13" t="s">
        <v>15</v>
      </c>
      <c r="H10" s="13"/>
      <c r="I10" s="16"/>
      <c r="K10" s="27" t="s">
        <v>12</v>
      </c>
      <c r="L10" s="28">
        <f>F49</f>
        <v>688.9</v>
      </c>
    </row>
    <row r="11" spans="2:12" ht="15.75">
      <c r="B11" s="20"/>
      <c r="C11" s="13">
        <v>102</v>
      </c>
      <c r="D11" s="1" t="s">
        <v>132</v>
      </c>
      <c r="E11" s="88" t="s">
        <v>43</v>
      </c>
      <c r="F11" s="37">
        <v>18.600000000000001</v>
      </c>
      <c r="G11" s="13" t="s">
        <v>23</v>
      </c>
      <c r="H11" s="13" t="s">
        <v>27</v>
      </c>
      <c r="I11" s="16"/>
      <c r="K11" s="26" t="s">
        <v>18</v>
      </c>
      <c r="L11" s="29">
        <f>F75</f>
        <v>631.69999999999982</v>
      </c>
    </row>
    <row r="12" spans="2:12" ht="15.75">
      <c r="B12" s="20"/>
      <c r="C12" s="13">
        <v>119</v>
      </c>
      <c r="D12" s="1" t="s">
        <v>182</v>
      </c>
      <c r="E12" s="88" t="s">
        <v>26</v>
      </c>
      <c r="F12" s="13">
        <v>50.3</v>
      </c>
      <c r="G12" s="13" t="s">
        <v>23</v>
      </c>
      <c r="H12" s="37" t="s">
        <v>27</v>
      </c>
      <c r="I12" s="89" t="s">
        <v>28</v>
      </c>
      <c r="K12" s="26" t="s">
        <v>24</v>
      </c>
      <c r="L12" s="29">
        <f>F81</f>
        <v>102.8</v>
      </c>
    </row>
    <row r="13" spans="2:12" ht="15.75">
      <c r="B13" s="20"/>
      <c r="C13" s="13">
        <v>118</v>
      </c>
      <c r="D13" s="1" t="s">
        <v>49</v>
      </c>
      <c r="E13" s="1" t="s">
        <v>43</v>
      </c>
      <c r="F13" s="13">
        <v>14</v>
      </c>
      <c r="G13" s="13" t="s">
        <v>22</v>
      </c>
      <c r="H13" s="13"/>
      <c r="I13" s="16"/>
      <c r="K13" s="56" t="s">
        <v>29</v>
      </c>
      <c r="L13" s="57">
        <f>L10+L11+L12</f>
        <v>1423.3999999999999</v>
      </c>
    </row>
    <row r="14" spans="2:12" ht="15">
      <c r="B14" s="20"/>
      <c r="C14" s="13">
        <v>123</v>
      </c>
      <c r="D14" s="1" t="s">
        <v>60</v>
      </c>
      <c r="E14" s="1" t="s">
        <v>26</v>
      </c>
      <c r="F14" s="13">
        <v>32.700000000000003</v>
      </c>
      <c r="G14" s="13" t="s">
        <v>22</v>
      </c>
      <c r="H14" s="13" t="s">
        <v>32</v>
      </c>
      <c r="I14" s="16"/>
    </row>
    <row r="15" spans="2:12" ht="15">
      <c r="B15" s="20"/>
      <c r="C15" s="13">
        <v>121</v>
      </c>
      <c r="D15" s="1" t="s">
        <v>183</v>
      </c>
      <c r="E15" s="1" t="s">
        <v>43</v>
      </c>
      <c r="F15" s="13">
        <v>4.9000000000000004</v>
      </c>
      <c r="G15" s="13" t="s">
        <v>22</v>
      </c>
      <c r="H15" s="13" t="s">
        <v>32</v>
      </c>
      <c r="I15" s="16"/>
    </row>
    <row r="16" spans="2:12" ht="15">
      <c r="B16" s="20"/>
      <c r="C16" s="13">
        <v>122</v>
      </c>
      <c r="D16" s="1" t="s">
        <v>184</v>
      </c>
      <c r="E16" s="1" t="s">
        <v>14</v>
      </c>
      <c r="F16" s="13">
        <v>2</v>
      </c>
      <c r="G16" s="13" t="s">
        <v>22</v>
      </c>
      <c r="H16" s="13" t="s">
        <v>32</v>
      </c>
      <c r="I16" s="16"/>
    </row>
    <row r="17" spans="2:9" ht="15">
      <c r="B17" s="20"/>
      <c r="C17" s="13">
        <v>120</v>
      </c>
      <c r="D17" s="1" t="s">
        <v>185</v>
      </c>
      <c r="E17" s="1" t="s">
        <v>14</v>
      </c>
      <c r="F17" s="13">
        <v>5.8</v>
      </c>
      <c r="G17" s="13" t="s">
        <v>15</v>
      </c>
      <c r="H17" s="13"/>
      <c r="I17" s="16"/>
    </row>
    <row r="18" spans="2:9" ht="15">
      <c r="B18" s="20"/>
      <c r="C18" s="13">
        <v>134</v>
      </c>
      <c r="D18" s="1" t="s">
        <v>186</v>
      </c>
      <c r="E18" s="1" t="s">
        <v>43</v>
      </c>
      <c r="F18" s="13">
        <v>11.6</v>
      </c>
      <c r="G18" s="13" t="s">
        <v>22</v>
      </c>
      <c r="H18" s="13"/>
      <c r="I18" s="16"/>
    </row>
    <row r="19" spans="2:9" ht="15">
      <c r="B19" s="20"/>
      <c r="C19" s="13">
        <v>103</v>
      </c>
      <c r="D19" s="1" t="s">
        <v>35</v>
      </c>
      <c r="E19" s="1" t="s">
        <v>43</v>
      </c>
      <c r="F19" s="13">
        <v>15.5</v>
      </c>
      <c r="G19" s="13" t="s">
        <v>22</v>
      </c>
      <c r="H19" s="13" t="s">
        <v>23</v>
      </c>
      <c r="I19" s="16"/>
    </row>
    <row r="20" spans="2:9" ht="15">
      <c r="B20" s="20"/>
      <c r="C20" s="13">
        <v>104</v>
      </c>
      <c r="D20" s="1" t="s">
        <v>35</v>
      </c>
      <c r="E20" s="1" t="s">
        <v>43</v>
      </c>
      <c r="F20" s="13">
        <v>15.5</v>
      </c>
      <c r="G20" s="13" t="s">
        <v>22</v>
      </c>
      <c r="H20" s="13" t="s">
        <v>23</v>
      </c>
      <c r="I20" s="16"/>
    </row>
    <row r="21" spans="2:9" ht="15">
      <c r="B21" s="20"/>
      <c r="C21" s="13">
        <v>105</v>
      </c>
      <c r="D21" s="1" t="s">
        <v>35</v>
      </c>
      <c r="E21" s="1" t="s">
        <v>43</v>
      </c>
      <c r="F21" s="13">
        <v>10</v>
      </c>
      <c r="G21" s="13" t="s">
        <v>22</v>
      </c>
      <c r="H21" s="13" t="s">
        <v>23</v>
      </c>
      <c r="I21" s="16"/>
    </row>
    <row r="22" spans="2:9" ht="15">
      <c r="B22" s="20"/>
      <c r="C22" s="13">
        <v>106</v>
      </c>
      <c r="D22" s="1" t="s">
        <v>35</v>
      </c>
      <c r="E22" s="1" t="s">
        <v>43</v>
      </c>
      <c r="F22" s="13">
        <v>10</v>
      </c>
      <c r="G22" s="13" t="s">
        <v>22</v>
      </c>
      <c r="H22" s="13" t="s">
        <v>23</v>
      </c>
      <c r="I22" s="16"/>
    </row>
    <row r="23" spans="2:9" ht="15">
      <c r="B23" s="20"/>
      <c r="C23" s="13">
        <v>107</v>
      </c>
      <c r="D23" s="1" t="s">
        <v>35</v>
      </c>
      <c r="E23" s="1" t="s">
        <v>43</v>
      </c>
      <c r="F23" s="13">
        <v>10</v>
      </c>
      <c r="G23" s="13" t="s">
        <v>22</v>
      </c>
      <c r="H23" s="13" t="s">
        <v>23</v>
      </c>
      <c r="I23" s="16"/>
    </row>
    <row r="24" spans="2:9" ht="15">
      <c r="B24" s="20"/>
      <c r="C24" s="13">
        <v>108</v>
      </c>
      <c r="D24" s="1" t="s">
        <v>35</v>
      </c>
      <c r="E24" s="1" t="s">
        <v>43</v>
      </c>
      <c r="F24" s="13">
        <v>10</v>
      </c>
      <c r="G24" s="13" t="s">
        <v>22</v>
      </c>
      <c r="H24" s="13" t="s">
        <v>23</v>
      </c>
      <c r="I24" s="16"/>
    </row>
    <row r="25" spans="2:9" ht="15">
      <c r="B25" s="20"/>
      <c r="C25" s="13">
        <v>109</v>
      </c>
      <c r="D25" s="1" t="s">
        <v>35</v>
      </c>
      <c r="E25" s="1" t="s">
        <v>43</v>
      </c>
      <c r="F25" s="13">
        <v>10</v>
      </c>
      <c r="G25" s="13" t="s">
        <v>22</v>
      </c>
      <c r="H25" s="13" t="s">
        <v>23</v>
      </c>
      <c r="I25" s="16"/>
    </row>
    <row r="26" spans="2:9" ht="15">
      <c r="B26" s="20"/>
      <c r="C26" s="13">
        <v>110</v>
      </c>
      <c r="D26" s="1" t="s">
        <v>35</v>
      </c>
      <c r="E26" s="1" t="s">
        <v>43</v>
      </c>
      <c r="F26" s="13">
        <v>13.9</v>
      </c>
      <c r="G26" s="13" t="s">
        <v>22</v>
      </c>
      <c r="H26" s="13" t="s">
        <v>23</v>
      </c>
      <c r="I26" s="16"/>
    </row>
    <row r="27" spans="2:9" ht="15">
      <c r="B27" s="20"/>
      <c r="C27" s="13">
        <v>111</v>
      </c>
      <c r="D27" s="1" t="s">
        <v>35</v>
      </c>
      <c r="E27" s="1" t="s">
        <v>43</v>
      </c>
      <c r="F27" s="13">
        <v>10</v>
      </c>
      <c r="G27" s="13" t="s">
        <v>22</v>
      </c>
      <c r="H27" s="13" t="s">
        <v>23</v>
      </c>
      <c r="I27" s="16"/>
    </row>
    <row r="28" spans="2:9" ht="15">
      <c r="B28" s="20"/>
      <c r="C28" s="13">
        <v>112</v>
      </c>
      <c r="D28" s="1" t="s">
        <v>35</v>
      </c>
      <c r="E28" s="1" t="s">
        <v>43</v>
      </c>
      <c r="F28" s="13">
        <v>15.4</v>
      </c>
      <c r="G28" s="13" t="s">
        <v>22</v>
      </c>
      <c r="H28" s="13" t="s">
        <v>23</v>
      </c>
      <c r="I28" s="16"/>
    </row>
    <row r="29" spans="2:9" ht="15">
      <c r="B29" s="20"/>
      <c r="C29" s="13">
        <v>113</v>
      </c>
      <c r="D29" s="1" t="s">
        <v>35</v>
      </c>
      <c r="E29" s="1" t="s">
        <v>43</v>
      </c>
      <c r="F29" s="13">
        <v>15.4</v>
      </c>
      <c r="G29" s="13" t="s">
        <v>22</v>
      </c>
      <c r="H29" s="13" t="s">
        <v>23</v>
      </c>
      <c r="I29" s="16"/>
    </row>
    <row r="30" spans="2:9" ht="15">
      <c r="B30" s="20"/>
      <c r="C30" s="13">
        <v>114</v>
      </c>
      <c r="D30" s="1" t="s">
        <v>35</v>
      </c>
      <c r="E30" s="1" t="s">
        <v>43</v>
      </c>
      <c r="F30" s="13">
        <v>15.4</v>
      </c>
      <c r="G30" s="13" t="s">
        <v>22</v>
      </c>
      <c r="H30" s="13" t="s">
        <v>23</v>
      </c>
      <c r="I30" s="16"/>
    </row>
    <row r="31" spans="2:9" ht="15">
      <c r="B31" s="20"/>
      <c r="C31" s="13" t="s">
        <v>187</v>
      </c>
      <c r="D31" s="1" t="s">
        <v>35</v>
      </c>
      <c r="E31" s="1" t="s">
        <v>26</v>
      </c>
      <c r="F31" s="13">
        <v>10</v>
      </c>
      <c r="G31" s="13" t="s">
        <v>22</v>
      </c>
      <c r="H31" s="13" t="s">
        <v>23</v>
      </c>
      <c r="I31" s="16"/>
    </row>
    <row r="32" spans="2:9" ht="15">
      <c r="B32" s="20"/>
      <c r="C32" s="13">
        <v>115</v>
      </c>
      <c r="D32" s="1" t="s">
        <v>35</v>
      </c>
      <c r="E32" s="1" t="s">
        <v>26</v>
      </c>
      <c r="F32" s="13">
        <v>10</v>
      </c>
      <c r="G32" s="13" t="s">
        <v>22</v>
      </c>
      <c r="H32" s="13" t="s">
        <v>23</v>
      </c>
      <c r="I32" s="16"/>
    </row>
    <row r="33" spans="2:9" ht="15">
      <c r="B33" s="20"/>
      <c r="C33" s="13">
        <v>116</v>
      </c>
      <c r="D33" s="1" t="s">
        <v>35</v>
      </c>
      <c r="E33" s="1" t="s">
        <v>43</v>
      </c>
      <c r="F33" s="13">
        <v>15.4</v>
      </c>
      <c r="G33" s="13" t="s">
        <v>22</v>
      </c>
      <c r="H33" s="13" t="s">
        <v>23</v>
      </c>
      <c r="I33" s="16"/>
    </row>
    <row r="34" spans="2:9" ht="15">
      <c r="B34" s="20"/>
      <c r="C34" s="13">
        <v>117</v>
      </c>
      <c r="D34" s="1" t="s">
        <v>35</v>
      </c>
      <c r="E34" s="1" t="s">
        <v>43</v>
      </c>
      <c r="F34" s="13">
        <v>15.4</v>
      </c>
      <c r="G34" s="13" t="s">
        <v>22</v>
      </c>
      <c r="H34" s="13" t="s">
        <v>23</v>
      </c>
      <c r="I34" s="16"/>
    </row>
    <row r="35" spans="2:9" ht="15">
      <c r="B35" s="20"/>
      <c r="C35" s="13">
        <v>139</v>
      </c>
      <c r="D35" s="1" t="s">
        <v>188</v>
      </c>
      <c r="E35" s="1" t="s">
        <v>43</v>
      </c>
      <c r="F35" s="13">
        <v>16</v>
      </c>
      <c r="G35" s="13" t="s">
        <v>22</v>
      </c>
      <c r="H35" s="13"/>
      <c r="I35" s="16"/>
    </row>
    <row r="36" spans="2:9" ht="15">
      <c r="B36" s="20"/>
      <c r="C36" s="13">
        <v>140</v>
      </c>
      <c r="D36" s="1" t="s">
        <v>45</v>
      </c>
      <c r="E36" s="1" t="s">
        <v>26</v>
      </c>
      <c r="F36" s="13">
        <v>31.1</v>
      </c>
      <c r="G36" s="13" t="s">
        <v>189</v>
      </c>
      <c r="H36" s="13" t="s">
        <v>189</v>
      </c>
      <c r="I36" s="16"/>
    </row>
    <row r="37" spans="2:9" ht="15">
      <c r="B37" s="20"/>
      <c r="C37" s="13" t="s">
        <v>190</v>
      </c>
      <c r="D37" s="1" t="s">
        <v>191</v>
      </c>
      <c r="E37" s="1" t="s">
        <v>26</v>
      </c>
      <c r="F37" s="13">
        <v>46.1</v>
      </c>
      <c r="G37" s="13" t="s">
        <v>15</v>
      </c>
      <c r="H37" s="13"/>
      <c r="I37" s="16"/>
    </row>
    <row r="38" spans="2:9" ht="15">
      <c r="B38" s="20"/>
      <c r="C38" s="13">
        <v>128</v>
      </c>
      <c r="D38" s="1" t="s">
        <v>111</v>
      </c>
      <c r="E38" s="1" t="s">
        <v>43</v>
      </c>
      <c r="F38" s="13">
        <v>2.2000000000000002</v>
      </c>
      <c r="G38" s="13" t="s">
        <v>192</v>
      </c>
      <c r="H38" s="13"/>
      <c r="I38" s="16"/>
    </row>
    <row r="39" spans="2:9" ht="15">
      <c r="B39" s="20"/>
      <c r="C39" s="13">
        <v>131</v>
      </c>
      <c r="D39" s="1" t="s">
        <v>193</v>
      </c>
      <c r="E39" s="1" t="s">
        <v>43</v>
      </c>
      <c r="F39" s="13">
        <v>8</v>
      </c>
      <c r="G39" s="13" t="s">
        <v>189</v>
      </c>
      <c r="H39" s="13"/>
      <c r="I39" s="16"/>
    </row>
    <row r="40" spans="2:9" ht="15">
      <c r="B40" s="20"/>
      <c r="C40" s="13">
        <v>132</v>
      </c>
      <c r="D40" s="1" t="s">
        <v>194</v>
      </c>
      <c r="E40" s="1" t="s">
        <v>43</v>
      </c>
      <c r="F40" s="13">
        <v>5.4</v>
      </c>
      <c r="G40" s="13" t="s">
        <v>192</v>
      </c>
      <c r="H40" s="13"/>
      <c r="I40" s="16"/>
    </row>
    <row r="41" spans="2:9" ht="15">
      <c r="B41" s="20"/>
      <c r="C41" s="13">
        <v>133</v>
      </c>
      <c r="D41" s="1" t="s">
        <v>195</v>
      </c>
      <c r="E41" s="1" t="s">
        <v>43</v>
      </c>
      <c r="F41" s="13">
        <v>20.2</v>
      </c>
      <c r="G41" s="13" t="s">
        <v>22</v>
      </c>
      <c r="H41" s="13"/>
      <c r="I41" s="16"/>
    </row>
    <row r="42" spans="2:9" ht="15">
      <c r="B42" s="20"/>
      <c r="C42" s="13">
        <v>135</v>
      </c>
      <c r="D42" s="1" t="s">
        <v>33</v>
      </c>
      <c r="E42" s="1" t="s">
        <v>43</v>
      </c>
      <c r="F42" s="13">
        <v>100</v>
      </c>
      <c r="G42" s="13" t="s">
        <v>23</v>
      </c>
      <c r="H42" s="13"/>
      <c r="I42" s="16"/>
    </row>
    <row r="43" spans="2:9" ht="15">
      <c r="B43" s="20"/>
      <c r="C43" s="13">
        <v>136</v>
      </c>
      <c r="D43" s="1" t="s">
        <v>196</v>
      </c>
      <c r="E43" s="1" t="s">
        <v>43</v>
      </c>
      <c r="F43" s="13">
        <v>12</v>
      </c>
      <c r="G43" s="13" t="s">
        <v>23</v>
      </c>
      <c r="H43" s="13"/>
      <c r="I43" s="16"/>
    </row>
    <row r="44" spans="2:9" ht="15">
      <c r="B44" s="20"/>
      <c r="C44" s="13">
        <v>124</v>
      </c>
      <c r="D44" s="1" t="s">
        <v>196</v>
      </c>
      <c r="E44" s="1" t="s">
        <v>14</v>
      </c>
      <c r="F44" s="13">
        <v>9</v>
      </c>
      <c r="G44" s="13" t="s">
        <v>23</v>
      </c>
      <c r="H44" s="13"/>
      <c r="I44" s="16"/>
    </row>
    <row r="45" spans="2:9" ht="15">
      <c r="B45" s="20"/>
      <c r="C45" s="13">
        <v>129</v>
      </c>
      <c r="D45" s="1" t="s">
        <v>197</v>
      </c>
      <c r="E45" s="1" t="s">
        <v>14</v>
      </c>
      <c r="F45" s="13">
        <v>5.3</v>
      </c>
      <c r="G45" s="13" t="s">
        <v>80</v>
      </c>
      <c r="H45" s="13"/>
      <c r="I45" s="16"/>
    </row>
    <row r="46" spans="2:9" ht="15">
      <c r="B46" s="20"/>
      <c r="C46" s="13">
        <v>127</v>
      </c>
      <c r="D46" s="1" t="s">
        <v>185</v>
      </c>
      <c r="E46" s="1" t="s">
        <v>14</v>
      </c>
      <c r="F46" s="13">
        <v>5.4</v>
      </c>
      <c r="G46" s="13" t="s">
        <v>80</v>
      </c>
      <c r="H46" s="13"/>
      <c r="I46" s="16"/>
    </row>
    <row r="47" spans="2:9" ht="15">
      <c r="B47" s="20"/>
      <c r="C47" s="13">
        <v>125</v>
      </c>
      <c r="D47" s="1" t="s">
        <v>41</v>
      </c>
      <c r="E47" s="1" t="s">
        <v>14</v>
      </c>
      <c r="F47" s="13">
        <v>2.2000000000000002</v>
      </c>
      <c r="G47" s="13" t="s">
        <v>80</v>
      </c>
      <c r="H47" s="13"/>
      <c r="I47" s="16"/>
    </row>
    <row r="48" spans="2:9" ht="15">
      <c r="B48" s="20"/>
      <c r="C48" s="13">
        <v>126</v>
      </c>
      <c r="D48" s="1" t="s">
        <v>41</v>
      </c>
      <c r="E48" s="1" t="s">
        <v>14</v>
      </c>
      <c r="F48" s="13">
        <v>2.2000000000000002</v>
      </c>
      <c r="G48" s="13" t="s">
        <v>80</v>
      </c>
      <c r="H48" s="13"/>
      <c r="I48" s="16"/>
    </row>
    <row r="49" spans="2:19" ht="15" thickBot="1">
      <c r="B49" s="22" t="s">
        <v>198</v>
      </c>
      <c r="C49" s="6"/>
      <c r="D49" s="6"/>
      <c r="E49" s="6"/>
      <c r="F49" s="40">
        <f>SUM(F9:F48)</f>
        <v>688.9</v>
      </c>
      <c r="G49" s="40"/>
      <c r="H49" s="40"/>
      <c r="I49" s="17"/>
    </row>
    <row r="50" spans="2:19" ht="15">
      <c r="B50" s="19" t="s">
        <v>18</v>
      </c>
      <c r="C50" s="34">
        <v>200</v>
      </c>
      <c r="D50" s="32" t="s">
        <v>199</v>
      </c>
      <c r="E50" s="87" t="s">
        <v>14</v>
      </c>
      <c r="F50" s="34">
        <v>120</v>
      </c>
      <c r="G50" s="34" t="s">
        <v>27</v>
      </c>
      <c r="H50" s="34" t="s">
        <v>23</v>
      </c>
      <c r="I50" s="15"/>
    </row>
    <row r="51" spans="2:19" ht="14.45" customHeight="1">
      <c r="B51" s="20"/>
      <c r="C51" s="13">
        <v>201</v>
      </c>
      <c r="D51" s="1" t="s">
        <v>200</v>
      </c>
      <c r="E51" s="1" t="s">
        <v>26</v>
      </c>
      <c r="F51" s="13">
        <v>100</v>
      </c>
      <c r="G51" s="13" t="s">
        <v>23</v>
      </c>
      <c r="H51" s="37" t="s">
        <v>27</v>
      </c>
      <c r="I51" s="89" t="s">
        <v>28</v>
      </c>
      <c r="K51" s="144"/>
      <c r="L51" s="144"/>
      <c r="M51" s="144"/>
      <c r="N51" s="144"/>
      <c r="O51" s="144"/>
      <c r="P51" s="144"/>
      <c r="Q51" s="144"/>
      <c r="R51" s="144"/>
      <c r="S51" s="144"/>
    </row>
    <row r="52" spans="2:19" ht="15">
      <c r="B52" s="20"/>
      <c r="C52" s="13">
        <v>206</v>
      </c>
      <c r="D52" s="1" t="s">
        <v>201</v>
      </c>
      <c r="E52" s="1" t="s">
        <v>26</v>
      </c>
      <c r="F52" s="13">
        <v>50</v>
      </c>
      <c r="G52" s="13" t="s">
        <v>23</v>
      </c>
      <c r="H52" s="37" t="s">
        <v>27</v>
      </c>
      <c r="I52" s="89" t="s">
        <v>28</v>
      </c>
      <c r="K52" s="144"/>
      <c r="L52" s="144"/>
      <c r="M52" s="144"/>
      <c r="N52" s="144"/>
      <c r="O52" s="144"/>
      <c r="P52" s="144"/>
      <c r="Q52" s="144"/>
      <c r="R52" s="144"/>
      <c r="S52" s="144"/>
    </row>
    <row r="53" spans="2:19" ht="15">
      <c r="B53" s="20"/>
      <c r="C53" s="13">
        <v>207</v>
      </c>
      <c r="D53" s="1" t="s">
        <v>202</v>
      </c>
      <c r="E53" s="1" t="s">
        <v>26</v>
      </c>
      <c r="F53" s="13">
        <v>50</v>
      </c>
      <c r="G53" s="13" t="s">
        <v>23</v>
      </c>
      <c r="H53" s="37" t="s">
        <v>27</v>
      </c>
      <c r="I53" s="89" t="s">
        <v>28</v>
      </c>
      <c r="K53" s="144"/>
      <c r="L53" s="144"/>
      <c r="M53" s="144"/>
      <c r="N53" s="144"/>
      <c r="O53" s="144"/>
      <c r="P53" s="144"/>
      <c r="Q53" s="144"/>
      <c r="R53" s="144"/>
      <c r="S53" s="144"/>
    </row>
    <row r="54" spans="2:19" ht="15">
      <c r="B54" s="20"/>
      <c r="C54" s="13">
        <v>212</v>
      </c>
      <c r="D54" s="1" t="s">
        <v>203</v>
      </c>
      <c r="E54" s="1" t="s">
        <v>26</v>
      </c>
      <c r="F54" s="13">
        <v>80</v>
      </c>
      <c r="G54" s="13" t="s">
        <v>23</v>
      </c>
      <c r="H54" s="37" t="s">
        <v>27</v>
      </c>
      <c r="I54" s="89" t="s">
        <v>28</v>
      </c>
      <c r="K54" s="144"/>
      <c r="L54" s="144"/>
      <c r="M54" s="144"/>
      <c r="N54" s="144"/>
      <c r="O54" s="144"/>
      <c r="P54" s="144"/>
      <c r="Q54" s="144"/>
      <c r="R54" s="144"/>
      <c r="S54" s="144"/>
    </row>
    <row r="55" spans="2:19" ht="15">
      <c r="B55" s="20"/>
      <c r="C55" s="13">
        <v>202</v>
      </c>
      <c r="D55" s="1" t="s">
        <v>49</v>
      </c>
      <c r="E55" s="1" t="s">
        <v>43</v>
      </c>
      <c r="F55" s="13">
        <v>20.7</v>
      </c>
      <c r="G55" s="13" t="s">
        <v>22</v>
      </c>
      <c r="H55" s="13"/>
      <c r="I55" s="16"/>
      <c r="K55" s="144"/>
      <c r="L55" s="144"/>
      <c r="M55" s="144"/>
      <c r="N55" s="144"/>
      <c r="O55" s="144"/>
      <c r="P55" s="144"/>
      <c r="Q55" s="144"/>
      <c r="R55" s="144"/>
      <c r="S55" s="144"/>
    </row>
    <row r="56" spans="2:19" ht="15">
      <c r="B56" s="20"/>
      <c r="C56" s="13">
        <v>205</v>
      </c>
      <c r="D56" s="1" t="s">
        <v>49</v>
      </c>
      <c r="E56" s="1" t="s">
        <v>43</v>
      </c>
      <c r="F56" s="13">
        <v>15.3</v>
      </c>
      <c r="G56" s="13" t="s">
        <v>22</v>
      </c>
      <c r="H56" s="13"/>
      <c r="I56" s="16"/>
      <c r="K56" s="144"/>
      <c r="L56" s="144"/>
      <c r="M56" s="144"/>
      <c r="N56" s="144"/>
      <c r="O56" s="144"/>
      <c r="P56" s="144"/>
      <c r="Q56" s="144"/>
      <c r="R56" s="144"/>
      <c r="S56" s="144"/>
    </row>
    <row r="57" spans="2:19" ht="15">
      <c r="B57" s="20"/>
      <c r="C57" s="13">
        <v>210</v>
      </c>
      <c r="D57" s="1" t="s">
        <v>49</v>
      </c>
      <c r="E57" s="1" t="s">
        <v>43</v>
      </c>
      <c r="F57" s="13">
        <v>16.7</v>
      </c>
      <c r="G57" s="13" t="s">
        <v>22</v>
      </c>
      <c r="H57" s="13"/>
      <c r="I57" s="16"/>
    </row>
    <row r="58" spans="2:19" ht="15">
      <c r="B58" s="20"/>
      <c r="C58" s="13">
        <v>211</v>
      </c>
      <c r="D58" s="1" t="s">
        <v>49</v>
      </c>
      <c r="E58" s="1" t="s">
        <v>43</v>
      </c>
      <c r="F58" s="13">
        <v>13</v>
      </c>
      <c r="G58" s="13" t="s">
        <v>22</v>
      </c>
      <c r="H58" s="13"/>
      <c r="I58" s="16"/>
    </row>
    <row r="59" spans="2:19" ht="15">
      <c r="B59" s="20"/>
      <c r="C59" s="13">
        <v>203</v>
      </c>
      <c r="D59" s="1" t="s">
        <v>204</v>
      </c>
      <c r="E59" s="1" t="s">
        <v>43</v>
      </c>
      <c r="F59" s="13">
        <v>23.3</v>
      </c>
      <c r="G59" s="13" t="s">
        <v>22</v>
      </c>
      <c r="H59" s="13" t="s">
        <v>22</v>
      </c>
      <c r="I59" s="16"/>
    </row>
    <row r="60" spans="2:19" ht="15">
      <c r="B60" s="20"/>
      <c r="C60" s="13">
        <v>219</v>
      </c>
      <c r="D60" s="1" t="s">
        <v>111</v>
      </c>
      <c r="E60" s="1" t="s">
        <v>43</v>
      </c>
      <c r="F60" s="13">
        <v>2.9</v>
      </c>
      <c r="G60" s="13" t="s">
        <v>192</v>
      </c>
      <c r="H60" s="13"/>
      <c r="I60" s="16"/>
    </row>
    <row r="61" spans="2:19" ht="15">
      <c r="B61" s="20"/>
      <c r="C61" s="13">
        <v>226</v>
      </c>
      <c r="D61" s="1" t="s">
        <v>205</v>
      </c>
      <c r="E61" s="1" t="s">
        <v>43</v>
      </c>
      <c r="F61" s="13">
        <v>10.8</v>
      </c>
      <c r="G61" s="13" t="s">
        <v>189</v>
      </c>
      <c r="H61" s="13"/>
      <c r="I61" s="16"/>
    </row>
    <row r="62" spans="2:19" ht="15">
      <c r="B62" s="20"/>
      <c r="C62" s="13">
        <v>220</v>
      </c>
      <c r="D62" s="1" t="s">
        <v>206</v>
      </c>
      <c r="E62" s="1" t="s">
        <v>14</v>
      </c>
      <c r="F62" s="13">
        <v>12</v>
      </c>
      <c r="G62" s="13" t="s">
        <v>27</v>
      </c>
      <c r="H62" s="13" t="s">
        <v>23</v>
      </c>
      <c r="I62" s="16"/>
    </row>
    <row r="63" spans="2:19" ht="15">
      <c r="B63" s="20"/>
      <c r="C63" s="13">
        <v>221</v>
      </c>
      <c r="D63" s="1" t="s">
        <v>207</v>
      </c>
      <c r="E63" s="1" t="s">
        <v>14</v>
      </c>
      <c r="F63" s="13">
        <v>4.2</v>
      </c>
      <c r="G63" s="13" t="s">
        <v>27</v>
      </c>
      <c r="H63" s="13" t="s">
        <v>23</v>
      </c>
      <c r="I63" s="16"/>
    </row>
    <row r="64" spans="2:19" ht="15">
      <c r="B64" s="20"/>
      <c r="C64" s="13">
        <v>223</v>
      </c>
      <c r="D64" s="1" t="s">
        <v>206</v>
      </c>
      <c r="E64" s="1" t="s">
        <v>14</v>
      </c>
      <c r="F64" s="13">
        <v>8.3000000000000007</v>
      </c>
      <c r="G64" s="13" t="s">
        <v>27</v>
      </c>
      <c r="H64" s="13" t="s">
        <v>23</v>
      </c>
      <c r="I64" s="16"/>
    </row>
    <row r="65" spans="2:9" ht="15">
      <c r="B65" s="20"/>
      <c r="C65" s="13">
        <v>209</v>
      </c>
      <c r="D65" s="1" t="s">
        <v>41</v>
      </c>
      <c r="E65" s="1" t="s">
        <v>14</v>
      </c>
      <c r="F65" s="13">
        <v>1.5</v>
      </c>
      <c r="G65" s="13" t="s">
        <v>27</v>
      </c>
      <c r="H65" s="13" t="s">
        <v>23</v>
      </c>
      <c r="I65" s="16"/>
    </row>
    <row r="66" spans="2:9" ht="15">
      <c r="B66" s="20"/>
      <c r="C66" s="13">
        <v>222</v>
      </c>
      <c r="D66" s="1" t="s">
        <v>41</v>
      </c>
      <c r="E66" s="1" t="s">
        <v>14</v>
      </c>
      <c r="F66" s="13">
        <v>2.8</v>
      </c>
      <c r="G66" s="13" t="s">
        <v>27</v>
      </c>
      <c r="H66" s="13" t="s">
        <v>23</v>
      </c>
      <c r="I66" s="16"/>
    </row>
    <row r="67" spans="2:9" ht="15">
      <c r="B67" s="20"/>
      <c r="C67" s="13">
        <v>204</v>
      </c>
      <c r="D67" s="1" t="s">
        <v>41</v>
      </c>
      <c r="E67" s="1" t="s">
        <v>14</v>
      </c>
      <c r="F67" s="13">
        <v>4.3</v>
      </c>
      <c r="G67" s="13" t="s">
        <v>27</v>
      </c>
      <c r="H67" s="13" t="s">
        <v>23</v>
      </c>
      <c r="I67" s="16"/>
    </row>
    <row r="68" spans="2:9" ht="15">
      <c r="B68" s="20"/>
      <c r="C68" s="13">
        <v>213</v>
      </c>
      <c r="D68" s="1" t="s">
        <v>208</v>
      </c>
      <c r="E68" s="1" t="s">
        <v>43</v>
      </c>
      <c r="F68" s="13">
        <v>15.4</v>
      </c>
      <c r="G68" s="13" t="s">
        <v>209</v>
      </c>
      <c r="H68" s="13" t="s">
        <v>209</v>
      </c>
      <c r="I68" s="16"/>
    </row>
    <row r="69" spans="2:9" ht="15">
      <c r="B69" s="20"/>
      <c r="C69" s="13">
        <v>214</v>
      </c>
      <c r="D69" s="1" t="s">
        <v>210</v>
      </c>
      <c r="E69" s="1" t="s">
        <v>43</v>
      </c>
      <c r="F69" s="13">
        <v>14.3</v>
      </c>
      <c r="G69" s="13" t="s">
        <v>209</v>
      </c>
      <c r="H69" s="13" t="s">
        <v>209</v>
      </c>
      <c r="I69" s="16"/>
    </row>
    <row r="70" spans="2:9" ht="15">
      <c r="B70" s="20"/>
      <c r="C70" s="13">
        <v>215</v>
      </c>
      <c r="D70" s="1" t="s">
        <v>53</v>
      </c>
      <c r="E70" s="1" t="s">
        <v>43</v>
      </c>
      <c r="F70" s="13">
        <v>15</v>
      </c>
      <c r="G70" s="13" t="s">
        <v>209</v>
      </c>
      <c r="H70" s="13" t="s">
        <v>209</v>
      </c>
      <c r="I70" s="16"/>
    </row>
    <row r="71" spans="2:9" ht="15">
      <c r="B71" s="20"/>
      <c r="C71" s="13">
        <v>216</v>
      </c>
      <c r="D71" s="1" t="s">
        <v>148</v>
      </c>
      <c r="E71" s="1" t="s">
        <v>43</v>
      </c>
      <c r="F71" s="13">
        <v>8.6</v>
      </c>
      <c r="G71" s="13" t="s">
        <v>22</v>
      </c>
      <c r="H71" s="13" t="s">
        <v>23</v>
      </c>
      <c r="I71" s="16"/>
    </row>
    <row r="72" spans="2:9" ht="15">
      <c r="B72" s="20"/>
      <c r="C72" s="13">
        <v>217</v>
      </c>
      <c r="D72" s="1" t="s">
        <v>63</v>
      </c>
      <c r="E72" s="1" t="s">
        <v>43</v>
      </c>
      <c r="F72" s="13">
        <v>14.3</v>
      </c>
      <c r="G72" s="13" t="s">
        <v>22</v>
      </c>
      <c r="H72" s="13" t="s">
        <v>22</v>
      </c>
      <c r="I72" s="16"/>
    </row>
    <row r="73" spans="2:9" ht="15">
      <c r="B73" s="20"/>
      <c r="C73" s="13">
        <v>218</v>
      </c>
      <c r="D73" s="1" t="s">
        <v>63</v>
      </c>
      <c r="E73" s="1" t="s">
        <v>43</v>
      </c>
      <c r="F73" s="13">
        <v>14.3</v>
      </c>
      <c r="G73" s="13" t="s">
        <v>22</v>
      </c>
      <c r="H73" s="13" t="s">
        <v>22</v>
      </c>
      <c r="I73" s="16"/>
    </row>
    <row r="74" spans="2:9" ht="15">
      <c r="B74" s="20"/>
      <c r="C74" s="13">
        <v>224</v>
      </c>
      <c r="D74" s="1" t="s">
        <v>211</v>
      </c>
      <c r="E74" s="1"/>
      <c r="F74" s="13">
        <v>14</v>
      </c>
      <c r="G74" s="13" t="s">
        <v>22</v>
      </c>
      <c r="H74" s="13" t="s">
        <v>22</v>
      </c>
      <c r="I74" s="16"/>
    </row>
    <row r="75" spans="2:9" ht="15" thickBot="1">
      <c r="B75" s="22" t="s">
        <v>56</v>
      </c>
      <c r="C75" s="40"/>
      <c r="D75" s="6"/>
      <c r="E75" s="6"/>
      <c r="F75" s="40">
        <f>SUM(F50:F74)</f>
        <v>631.69999999999982</v>
      </c>
      <c r="G75" s="40"/>
      <c r="H75" s="40"/>
      <c r="I75" s="17"/>
    </row>
    <row r="76" spans="2:9" ht="15">
      <c r="B76" s="19" t="s">
        <v>24</v>
      </c>
      <c r="C76" s="32"/>
      <c r="D76" s="32" t="s">
        <v>70</v>
      </c>
      <c r="E76" s="32" t="s">
        <v>43</v>
      </c>
      <c r="F76" s="34">
        <v>52</v>
      </c>
      <c r="G76" s="34" t="s">
        <v>192</v>
      </c>
      <c r="H76" s="32"/>
      <c r="I76" s="15"/>
    </row>
    <row r="77" spans="2:9" ht="15">
      <c r="B77" s="20"/>
      <c r="C77" s="1"/>
      <c r="D77" s="1" t="s">
        <v>212</v>
      </c>
      <c r="E77" s="1" t="s">
        <v>43</v>
      </c>
      <c r="F77" s="13">
        <v>14</v>
      </c>
      <c r="G77" s="13" t="s">
        <v>192</v>
      </c>
      <c r="H77" s="1"/>
      <c r="I77" s="16"/>
    </row>
    <row r="78" spans="2:9" ht="15">
      <c r="B78" s="20"/>
      <c r="C78" s="1"/>
      <c r="D78" s="1" t="s">
        <v>33</v>
      </c>
      <c r="E78" s="1" t="s">
        <v>43</v>
      </c>
      <c r="F78" s="13">
        <v>24</v>
      </c>
      <c r="G78" s="13" t="s">
        <v>27</v>
      </c>
      <c r="H78" s="1"/>
      <c r="I78" s="16"/>
    </row>
    <row r="79" spans="2:9" ht="15">
      <c r="B79" s="20"/>
      <c r="C79" s="1"/>
      <c r="D79" s="1" t="s">
        <v>16</v>
      </c>
      <c r="E79" s="1" t="s">
        <v>43</v>
      </c>
      <c r="F79" s="13">
        <v>2</v>
      </c>
      <c r="G79" s="13" t="s">
        <v>27</v>
      </c>
      <c r="H79" s="1"/>
      <c r="I79" s="16"/>
    </row>
    <row r="80" spans="2:9" ht="15">
      <c r="B80" s="20"/>
      <c r="C80" s="1"/>
      <c r="D80" s="1" t="s">
        <v>213</v>
      </c>
      <c r="E80" s="1" t="s">
        <v>14</v>
      </c>
      <c r="F80" s="13">
        <v>10.8</v>
      </c>
      <c r="G80" s="13" t="s">
        <v>27</v>
      </c>
      <c r="H80" s="1"/>
      <c r="I80" s="16"/>
    </row>
    <row r="81" spans="2:9" ht="15" thickBot="1">
      <c r="B81" s="21" t="s">
        <v>74</v>
      </c>
      <c r="C81" s="4"/>
      <c r="D81" s="4"/>
      <c r="E81" s="4"/>
      <c r="F81" s="14">
        <f>SUM(F76:F80)</f>
        <v>102.8</v>
      </c>
      <c r="G81" s="14"/>
      <c r="H81" s="4"/>
      <c r="I81" s="18"/>
    </row>
    <row r="83" spans="2:9" ht="14.45" customHeight="1">
      <c r="B83" s="138" t="s">
        <v>75</v>
      </c>
      <c r="C83" s="138"/>
      <c r="D83" s="138"/>
      <c r="E83" s="138"/>
      <c r="F83" s="138"/>
      <c r="G83" s="138"/>
      <c r="H83" s="138"/>
      <c r="I83" s="138"/>
    </row>
    <row r="84" spans="2:9" ht="15">
      <c r="B84" s="138"/>
      <c r="C84" s="138"/>
      <c r="D84" s="138"/>
      <c r="E84" s="138"/>
      <c r="F84" s="138"/>
      <c r="G84" s="138"/>
      <c r="H84" s="138"/>
      <c r="I84" s="138"/>
    </row>
    <row r="85" spans="2:9" ht="15">
      <c r="B85" s="138"/>
      <c r="C85" s="138"/>
      <c r="D85" s="138"/>
      <c r="E85" s="138"/>
      <c r="F85" s="138"/>
      <c r="G85" s="138"/>
      <c r="H85" s="138"/>
      <c r="I85" s="138"/>
    </row>
    <row r="86" spans="2:9" ht="15">
      <c r="B86" s="138"/>
      <c r="C86" s="138"/>
      <c r="D86" s="138"/>
      <c r="E86" s="138"/>
      <c r="F86" s="138"/>
      <c r="G86" s="138"/>
      <c r="H86" s="138"/>
      <c r="I86" s="138"/>
    </row>
    <row r="87" spans="2:9" ht="15">
      <c r="B87" s="138"/>
      <c r="C87" s="138"/>
      <c r="D87" s="138"/>
      <c r="E87" s="138"/>
      <c r="F87" s="138"/>
      <c r="G87" s="138"/>
      <c r="H87" s="138"/>
      <c r="I87" s="138"/>
    </row>
    <row r="88" spans="2:9" ht="15">
      <c r="B88" s="138"/>
      <c r="C88" s="138"/>
      <c r="D88" s="138"/>
      <c r="E88" s="138"/>
      <c r="F88" s="138"/>
      <c r="G88" s="138"/>
      <c r="H88" s="138"/>
      <c r="I88" s="138"/>
    </row>
    <row r="89" spans="2:9" ht="15">
      <c r="B89" s="138"/>
      <c r="C89" s="138"/>
      <c r="D89" s="138"/>
      <c r="E89" s="138"/>
      <c r="F89" s="138"/>
      <c r="G89" s="138"/>
      <c r="H89" s="138"/>
      <c r="I89" s="138"/>
    </row>
    <row r="90" spans="2:9" ht="15">
      <c r="B90" s="138"/>
      <c r="C90" s="138"/>
      <c r="D90" s="138"/>
      <c r="E90" s="138"/>
      <c r="F90" s="138"/>
      <c r="G90" s="138"/>
      <c r="H90" s="138"/>
      <c r="I90" s="138"/>
    </row>
    <row r="91" spans="2:9" ht="15">
      <c r="B91" s="138"/>
      <c r="C91" s="138"/>
      <c r="D91" s="138"/>
      <c r="E91" s="138"/>
      <c r="F91" s="138"/>
      <c r="G91" s="138"/>
      <c r="H91" s="138"/>
      <c r="I91" s="138"/>
    </row>
  </sheetData>
  <mergeCells count="15">
    <mergeCell ref="K51:S56"/>
    <mergeCell ref="K7:L7"/>
    <mergeCell ref="K8:K9"/>
    <mergeCell ref="L8:L9"/>
    <mergeCell ref="B83:I91"/>
    <mergeCell ref="B4:I5"/>
    <mergeCell ref="B6:I6"/>
    <mergeCell ref="B7:B8"/>
    <mergeCell ref="C7:C8"/>
    <mergeCell ref="D7:D8"/>
    <mergeCell ref="E7:E8"/>
    <mergeCell ref="F7:F8"/>
    <mergeCell ref="G7:G8"/>
    <mergeCell ref="H7:H8"/>
    <mergeCell ref="I7:I8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5CCD8-A6C2-4242-999C-5E618BA07B17}">
  <dimension ref="B3:R118"/>
  <sheetViews>
    <sheetView showGridLines="0" topLeftCell="B116" zoomScale="66" zoomScaleNormal="66" workbookViewId="0">
      <selection activeCell="K3" sqref="K3"/>
    </sheetView>
  </sheetViews>
  <sheetFormatPr defaultColWidth="11.5703125" defaultRowHeight="14.45"/>
  <cols>
    <col min="1" max="1" width="8.85546875" customWidth="1"/>
    <col min="2" max="2" width="12.5703125" customWidth="1"/>
    <col min="3" max="3" width="11.85546875" customWidth="1"/>
    <col min="4" max="4" width="37.85546875" customWidth="1"/>
    <col min="5" max="5" width="18.85546875" customWidth="1"/>
    <col min="7" max="7" width="22" style="10" customWidth="1"/>
    <col min="8" max="8" width="22.5703125" style="10" customWidth="1"/>
    <col min="9" max="9" width="37.5703125" customWidth="1"/>
  </cols>
  <sheetData>
    <row r="3" spans="2:12" ht="33" customHeight="1" thickBot="1"/>
    <row r="4" spans="2:12" ht="14.45" customHeight="1">
      <c r="B4" s="112" t="s">
        <v>214</v>
      </c>
      <c r="C4" s="113"/>
      <c r="D4" s="113"/>
      <c r="E4" s="113"/>
      <c r="F4" s="113"/>
      <c r="G4" s="113"/>
      <c r="H4" s="113"/>
      <c r="I4" s="114"/>
    </row>
    <row r="5" spans="2:12" ht="23.45" customHeight="1">
      <c r="B5" s="115"/>
      <c r="C5" s="116"/>
      <c r="D5" s="116"/>
      <c r="E5" s="116"/>
      <c r="F5" s="116"/>
      <c r="G5" s="116"/>
      <c r="H5" s="116"/>
      <c r="I5" s="117"/>
    </row>
    <row r="6" spans="2:12" ht="29.1" customHeight="1" thickBot="1">
      <c r="B6" s="118" t="s">
        <v>1</v>
      </c>
      <c r="C6" s="119"/>
      <c r="D6" s="119"/>
      <c r="E6" s="119"/>
      <c r="F6" s="119"/>
      <c r="G6" s="119"/>
      <c r="H6" s="119"/>
      <c r="I6" s="120"/>
    </row>
    <row r="7" spans="2:12" ht="14.45" customHeight="1" thickBot="1">
      <c r="B7" s="121" t="s">
        <v>2</v>
      </c>
      <c r="C7" s="123" t="s">
        <v>3</v>
      </c>
      <c r="D7" s="123" t="s">
        <v>4</v>
      </c>
      <c r="E7" s="123" t="s">
        <v>5</v>
      </c>
      <c r="F7" s="125" t="s">
        <v>6</v>
      </c>
      <c r="G7" s="123" t="s">
        <v>7</v>
      </c>
      <c r="H7" s="127" t="s">
        <v>8</v>
      </c>
      <c r="I7" s="129" t="s">
        <v>9</v>
      </c>
      <c r="K7" s="131" t="s">
        <v>10</v>
      </c>
      <c r="L7" s="132"/>
    </row>
    <row r="8" spans="2:12" ht="30.6" customHeight="1" thickBot="1">
      <c r="B8" s="122"/>
      <c r="C8" s="124"/>
      <c r="D8" s="124"/>
      <c r="E8" s="124"/>
      <c r="F8" s="126"/>
      <c r="G8" s="124"/>
      <c r="H8" s="128"/>
      <c r="I8" s="130"/>
      <c r="K8" s="133" t="s">
        <v>2</v>
      </c>
      <c r="L8" s="135" t="s">
        <v>11</v>
      </c>
    </row>
    <row r="9" spans="2:12" ht="14.45" customHeight="1" thickBot="1">
      <c r="B9" s="19" t="s">
        <v>12</v>
      </c>
      <c r="C9" s="90">
        <v>101</v>
      </c>
      <c r="D9" s="91" t="s">
        <v>215</v>
      </c>
      <c r="E9" s="92" t="s">
        <v>14</v>
      </c>
      <c r="F9" s="93">
        <v>7.3</v>
      </c>
      <c r="G9" s="90" t="s">
        <v>80</v>
      </c>
      <c r="H9" s="90"/>
      <c r="I9" s="15"/>
      <c r="K9" s="134"/>
      <c r="L9" s="136"/>
    </row>
    <row r="10" spans="2:12" ht="14.45" customHeight="1">
      <c r="B10" s="20"/>
      <c r="C10" s="7">
        <v>102</v>
      </c>
      <c r="D10" s="8" t="s">
        <v>216</v>
      </c>
      <c r="E10" s="94" t="s">
        <v>14</v>
      </c>
      <c r="F10" s="95">
        <v>10</v>
      </c>
      <c r="G10" s="7" t="s">
        <v>80</v>
      </c>
      <c r="H10" s="7"/>
      <c r="I10" s="16"/>
      <c r="K10" s="27" t="s">
        <v>12</v>
      </c>
      <c r="L10" s="28">
        <v>861</v>
      </c>
    </row>
    <row r="11" spans="2:12" ht="14.45" customHeight="1">
      <c r="B11" s="20"/>
      <c r="C11" s="7" t="s">
        <v>217</v>
      </c>
      <c r="D11" s="8" t="s">
        <v>87</v>
      </c>
      <c r="E11" s="94" t="s">
        <v>43</v>
      </c>
      <c r="F11" s="95">
        <v>9.3000000000000007</v>
      </c>
      <c r="G11" s="7" t="s">
        <v>80</v>
      </c>
      <c r="H11" s="7"/>
      <c r="I11" s="16"/>
      <c r="K11" s="26" t="s">
        <v>18</v>
      </c>
      <c r="L11" s="29">
        <v>774.1</v>
      </c>
    </row>
    <row r="12" spans="2:12" ht="14.45" customHeight="1">
      <c r="B12" s="20"/>
      <c r="C12" s="7" t="s">
        <v>218</v>
      </c>
      <c r="D12" s="8" t="s">
        <v>93</v>
      </c>
      <c r="E12" s="94" t="s">
        <v>43</v>
      </c>
      <c r="F12" s="95">
        <v>18.8</v>
      </c>
      <c r="G12" s="13" t="s">
        <v>23</v>
      </c>
      <c r="H12" s="37" t="s">
        <v>27</v>
      </c>
      <c r="I12" s="89" t="s">
        <v>94</v>
      </c>
      <c r="K12" s="26" t="s">
        <v>24</v>
      </c>
      <c r="L12" s="29">
        <v>198.3</v>
      </c>
    </row>
    <row r="13" spans="2:12" ht="14.45" customHeight="1">
      <c r="B13" s="20"/>
      <c r="C13" s="7" t="s">
        <v>219</v>
      </c>
      <c r="D13" s="8" t="s">
        <v>220</v>
      </c>
      <c r="E13" s="94" t="s">
        <v>14</v>
      </c>
      <c r="F13" s="95">
        <v>54.4</v>
      </c>
      <c r="G13" s="7" t="s">
        <v>80</v>
      </c>
      <c r="H13" s="7"/>
      <c r="I13" s="16"/>
      <c r="K13" s="56" t="s">
        <v>29</v>
      </c>
      <c r="L13" s="57">
        <f>L10+L11+L12</f>
        <v>1833.3999999999999</v>
      </c>
    </row>
    <row r="14" spans="2:12" ht="14.45" customHeight="1">
      <c r="B14" s="20"/>
      <c r="C14" s="7">
        <v>103</v>
      </c>
      <c r="D14" s="8" t="s">
        <v>35</v>
      </c>
      <c r="E14" s="94" t="s">
        <v>43</v>
      </c>
      <c r="F14" s="95">
        <v>15</v>
      </c>
      <c r="G14" s="7" t="s">
        <v>22</v>
      </c>
      <c r="H14" s="7" t="s">
        <v>23</v>
      </c>
      <c r="I14" s="16"/>
    </row>
    <row r="15" spans="2:12" ht="14.45" customHeight="1">
      <c r="B15" s="20"/>
      <c r="C15" s="7">
        <v>104</v>
      </c>
      <c r="D15" s="8" t="s">
        <v>35</v>
      </c>
      <c r="E15" s="94" t="s">
        <v>43</v>
      </c>
      <c r="F15" s="95">
        <v>14.8</v>
      </c>
      <c r="G15" s="7" t="s">
        <v>22</v>
      </c>
      <c r="H15" s="7" t="s">
        <v>23</v>
      </c>
      <c r="I15" s="16"/>
    </row>
    <row r="16" spans="2:12" ht="14.45" customHeight="1">
      <c r="B16" s="20"/>
      <c r="C16" s="7">
        <v>105</v>
      </c>
      <c r="D16" s="8" t="s">
        <v>35</v>
      </c>
      <c r="E16" s="94" t="s">
        <v>43</v>
      </c>
      <c r="F16" s="95">
        <v>14.8</v>
      </c>
      <c r="G16" s="7" t="s">
        <v>22</v>
      </c>
      <c r="H16" s="7" t="s">
        <v>23</v>
      </c>
      <c r="I16" s="16"/>
    </row>
    <row r="17" spans="2:18" ht="14.45" customHeight="1">
      <c r="B17" s="20"/>
      <c r="C17" s="7">
        <v>106</v>
      </c>
      <c r="D17" s="8" t="s">
        <v>35</v>
      </c>
      <c r="E17" s="94" t="s">
        <v>43</v>
      </c>
      <c r="F17" s="95">
        <v>10.7</v>
      </c>
      <c r="G17" s="7" t="s">
        <v>22</v>
      </c>
      <c r="H17" s="7" t="s">
        <v>23</v>
      </c>
      <c r="I17" s="16"/>
    </row>
    <row r="18" spans="2:18" ht="14.45" customHeight="1">
      <c r="B18" s="20"/>
      <c r="C18" s="7">
        <v>107</v>
      </c>
      <c r="D18" s="8" t="s">
        <v>111</v>
      </c>
      <c r="E18" s="94" t="s">
        <v>43</v>
      </c>
      <c r="F18" s="95">
        <v>2.4</v>
      </c>
      <c r="G18" s="7" t="s">
        <v>192</v>
      </c>
      <c r="H18" s="7"/>
      <c r="I18" s="16"/>
    </row>
    <row r="19" spans="2:18" ht="14.45" customHeight="1">
      <c r="B19" s="20"/>
      <c r="C19" s="7" t="s">
        <v>221</v>
      </c>
      <c r="D19" s="8" t="s">
        <v>60</v>
      </c>
      <c r="E19" s="94" t="s">
        <v>43</v>
      </c>
      <c r="F19" s="95">
        <v>14.1</v>
      </c>
      <c r="G19" s="13" t="s">
        <v>23</v>
      </c>
      <c r="H19" s="37" t="s">
        <v>27</v>
      </c>
      <c r="I19" s="89" t="s">
        <v>94</v>
      </c>
    </row>
    <row r="20" spans="2:18" ht="14.45" customHeight="1">
      <c r="B20" s="20"/>
      <c r="C20" s="7" t="s">
        <v>222</v>
      </c>
      <c r="D20" s="8" t="s">
        <v>223</v>
      </c>
      <c r="E20" s="94" t="s">
        <v>43</v>
      </c>
      <c r="F20" s="95">
        <v>9.3000000000000007</v>
      </c>
      <c r="G20" s="7" t="s">
        <v>22</v>
      </c>
      <c r="H20" s="7" t="s">
        <v>23</v>
      </c>
      <c r="I20" s="16"/>
      <c r="K20" s="144"/>
      <c r="L20" s="144"/>
      <c r="M20" s="144"/>
      <c r="N20" s="144"/>
      <c r="O20" s="144"/>
      <c r="P20" s="144"/>
      <c r="Q20" s="144"/>
      <c r="R20" s="144"/>
    </row>
    <row r="21" spans="2:18" ht="14.45" customHeight="1">
      <c r="B21" s="20"/>
      <c r="C21" s="7" t="s">
        <v>221</v>
      </c>
      <c r="D21" s="8" t="s">
        <v>224</v>
      </c>
      <c r="E21" s="94" t="s">
        <v>43</v>
      </c>
      <c r="F21" s="95">
        <v>5.5</v>
      </c>
      <c r="G21" s="7" t="s">
        <v>22</v>
      </c>
      <c r="H21" s="7" t="s">
        <v>23</v>
      </c>
      <c r="I21" s="16"/>
      <c r="K21" s="144"/>
      <c r="L21" s="144"/>
      <c r="M21" s="144"/>
      <c r="N21" s="144"/>
      <c r="O21" s="144"/>
      <c r="P21" s="144"/>
      <c r="Q21" s="144"/>
      <c r="R21" s="144"/>
    </row>
    <row r="22" spans="2:18" ht="14.45" customHeight="1">
      <c r="B22" s="20"/>
      <c r="C22" s="7">
        <v>109</v>
      </c>
      <c r="D22" s="8" t="s">
        <v>225</v>
      </c>
      <c r="E22" s="94" t="s">
        <v>43</v>
      </c>
      <c r="F22" s="95">
        <v>39.200000000000003</v>
      </c>
      <c r="G22" s="7" t="s">
        <v>80</v>
      </c>
      <c r="H22" s="7"/>
      <c r="I22" s="16"/>
      <c r="K22" s="144"/>
      <c r="L22" s="144"/>
      <c r="M22" s="144"/>
      <c r="N22" s="144"/>
      <c r="O22" s="144"/>
      <c r="P22" s="144"/>
      <c r="Q22" s="144"/>
      <c r="R22" s="144"/>
    </row>
    <row r="23" spans="2:18" ht="14.45" customHeight="1">
      <c r="B23" s="20"/>
      <c r="C23" s="7">
        <v>110</v>
      </c>
      <c r="D23" s="8" t="s">
        <v>226</v>
      </c>
      <c r="E23" s="94" t="s">
        <v>43</v>
      </c>
      <c r="F23" s="95">
        <v>45.8</v>
      </c>
      <c r="G23" s="7" t="s">
        <v>80</v>
      </c>
      <c r="H23" s="7"/>
      <c r="I23" s="71"/>
      <c r="K23" s="144"/>
      <c r="L23" s="144"/>
      <c r="M23" s="144"/>
      <c r="N23" s="144"/>
      <c r="O23" s="144"/>
      <c r="P23" s="144"/>
      <c r="Q23" s="144"/>
      <c r="R23" s="144"/>
    </row>
    <row r="24" spans="2:18" ht="14.45" customHeight="1">
      <c r="B24" s="20"/>
      <c r="C24" s="7">
        <v>112</v>
      </c>
      <c r="D24" s="8" t="s">
        <v>41</v>
      </c>
      <c r="E24" s="94" t="s">
        <v>14</v>
      </c>
      <c r="F24" s="95">
        <v>1.4</v>
      </c>
      <c r="G24" s="7" t="s">
        <v>80</v>
      </c>
      <c r="H24" s="7"/>
      <c r="I24" s="16"/>
      <c r="K24" s="144"/>
      <c r="L24" s="144"/>
      <c r="M24" s="144"/>
      <c r="N24" s="144"/>
      <c r="O24" s="144"/>
      <c r="P24" s="144"/>
      <c r="Q24" s="144"/>
      <c r="R24" s="144"/>
    </row>
    <row r="25" spans="2:18" ht="14.45" customHeight="1">
      <c r="B25" s="20"/>
      <c r="C25" s="7">
        <v>112</v>
      </c>
      <c r="D25" s="8" t="s">
        <v>41</v>
      </c>
      <c r="E25" s="94" t="s">
        <v>14</v>
      </c>
      <c r="F25" s="95">
        <v>1.4</v>
      </c>
      <c r="G25" s="7" t="s">
        <v>80</v>
      </c>
      <c r="H25" s="7"/>
      <c r="I25" s="16"/>
    </row>
    <row r="26" spans="2:18" ht="14.45" customHeight="1">
      <c r="B26" s="20"/>
      <c r="C26" s="7">
        <v>113</v>
      </c>
      <c r="D26" s="8" t="s">
        <v>227</v>
      </c>
      <c r="E26" s="94" t="s">
        <v>43</v>
      </c>
      <c r="F26" s="95">
        <v>70.2</v>
      </c>
      <c r="G26" s="13" t="s">
        <v>23</v>
      </c>
      <c r="H26" s="37" t="s">
        <v>27</v>
      </c>
      <c r="I26" s="89" t="s">
        <v>228</v>
      </c>
    </row>
    <row r="27" spans="2:18" ht="14.45" customHeight="1">
      <c r="B27" s="20"/>
      <c r="C27" s="7">
        <v>114</v>
      </c>
      <c r="D27" s="8" t="s">
        <v>226</v>
      </c>
      <c r="E27" s="94" t="s">
        <v>43</v>
      </c>
      <c r="F27" s="95">
        <v>10.9</v>
      </c>
      <c r="G27" s="7" t="s">
        <v>80</v>
      </c>
      <c r="H27" s="7"/>
      <c r="I27" s="16"/>
    </row>
    <row r="28" spans="2:18" ht="14.45" customHeight="1">
      <c r="B28" s="20"/>
      <c r="C28" s="7">
        <v>115</v>
      </c>
      <c r="D28" s="8" t="s">
        <v>229</v>
      </c>
      <c r="E28" s="94" t="s">
        <v>43</v>
      </c>
      <c r="F28" s="95">
        <v>19.600000000000001</v>
      </c>
      <c r="G28" s="7" t="s">
        <v>80</v>
      </c>
      <c r="H28" s="7"/>
      <c r="I28" s="16"/>
    </row>
    <row r="29" spans="2:18" ht="14.45" customHeight="1">
      <c r="B29" s="20"/>
      <c r="C29" s="7">
        <v>116</v>
      </c>
      <c r="D29" s="8" t="s">
        <v>35</v>
      </c>
      <c r="E29" s="94" t="s">
        <v>43</v>
      </c>
      <c r="F29" s="95">
        <v>12.5</v>
      </c>
      <c r="G29" s="7" t="s">
        <v>22</v>
      </c>
      <c r="H29" s="7" t="s">
        <v>23</v>
      </c>
      <c r="I29" s="16"/>
    </row>
    <row r="30" spans="2:18" ht="14.45" customHeight="1">
      <c r="B30" s="20"/>
      <c r="C30" s="7">
        <v>117</v>
      </c>
      <c r="D30" s="8" t="s">
        <v>35</v>
      </c>
      <c r="E30" s="94" t="s">
        <v>43</v>
      </c>
      <c r="F30" s="95">
        <v>13.9</v>
      </c>
      <c r="G30" s="7" t="s">
        <v>22</v>
      </c>
      <c r="H30" s="7" t="s">
        <v>23</v>
      </c>
      <c r="I30" s="16"/>
    </row>
    <row r="31" spans="2:18" ht="14.45" customHeight="1">
      <c r="B31" s="20"/>
      <c r="C31" s="7">
        <v>119</v>
      </c>
      <c r="D31" s="8" t="s">
        <v>230</v>
      </c>
      <c r="E31" s="94" t="s">
        <v>43</v>
      </c>
      <c r="F31" s="95">
        <v>9.8000000000000007</v>
      </c>
      <c r="G31" s="7" t="s">
        <v>22</v>
      </c>
      <c r="H31" s="7"/>
      <c r="I31" s="16"/>
    </row>
    <row r="32" spans="2:18" ht="14.45" customHeight="1">
      <c r="B32" s="20"/>
      <c r="C32" s="7">
        <v>120</v>
      </c>
      <c r="D32" s="8" t="s">
        <v>231</v>
      </c>
      <c r="E32" s="94" t="s">
        <v>14</v>
      </c>
      <c r="F32" s="95">
        <v>5.4</v>
      </c>
      <c r="G32" s="7" t="s">
        <v>80</v>
      </c>
      <c r="H32" s="7"/>
      <c r="I32" s="16"/>
    </row>
    <row r="33" spans="2:9" ht="14.45" customHeight="1">
      <c r="B33" s="20"/>
      <c r="C33" s="7">
        <v>121</v>
      </c>
      <c r="D33" s="8" t="s">
        <v>232</v>
      </c>
      <c r="E33" s="94" t="s">
        <v>165</v>
      </c>
      <c r="F33" s="95">
        <v>4.9000000000000004</v>
      </c>
      <c r="G33" s="7" t="s">
        <v>192</v>
      </c>
      <c r="H33" s="7"/>
      <c r="I33" s="16"/>
    </row>
    <row r="34" spans="2:9" ht="14.45" customHeight="1">
      <c r="B34" s="20"/>
      <c r="C34" s="96" t="s">
        <v>233</v>
      </c>
      <c r="D34" s="97" t="s">
        <v>234</v>
      </c>
      <c r="E34" s="97" t="s">
        <v>43</v>
      </c>
      <c r="F34" s="98">
        <v>7.8</v>
      </c>
      <c r="G34" s="7" t="s">
        <v>22</v>
      </c>
      <c r="H34" s="7" t="s">
        <v>23</v>
      </c>
      <c r="I34" s="16"/>
    </row>
    <row r="35" spans="2:9" ht="14.45" customHeight="1">
      <c r="B35" s="20"/>
      <c r="C35" s="96" t="s">
        <v>235</v>
      </c>
      <c r="D35" s="97" t="s">
        <v>132</v>
      </c>
      <c r="E35" s="97" t="s">
        <v>43</v>
      </c>
      <c r="F35" s="98">
        <v>21</v>
      </c>
      <c r="G35" s="7" t="s">
        <v>27</v>
      </c>
      <c r="H35" s="96" t="s">
        <v>23</v>
      </c>
      <c r="I35" s="16"/>
    </row>
    <row r="36" spans="2:9" ht="14.45" customHeight="1">
      <c r="B36" s="20"/>
      <c r="C36" s="7">
        <v>123</v>
      </c>
      <c r="D36" s="8" t="s">
        <v>226</v>
      </c>
      <c r="E36" s="94" t="s">
        <v>43</v>
      </c>
      <c r="F36" s="95">
        <v>9.3000000000000007</v>
      </c>
      <c r="G36" s="7" t="s">
        <v>80</v>
      </c>
      <c r="H36" s="7"/>
      <c r="I36" s="16"/>
    </row>
    <row r="37" spans="2:9" ht="14.45" customHeight="1">
      <c r="B37" s="20"/>
      <c r="C37" s="7">
        <v>151</v>
      </c>
      <c r="D37" s="8" t="s">
        <v>236</v>
      </c>
      <c r="E37" s="94" t="s">
        <v>26</v>
      </c>
      <c r="F37" s="95">
        <v>31.8</v>
      </c>
      <c r="G37" s="13" t="s">
        <v>23</v>
      </c>
      <c r="H37" s="37" t="s">
        <v>27</v>
      </c>
      <c r="I37" s="89" t="s">
        <v>228</v>
      </c>
    </row>
    <row r="38" spans="2:9" ht="14.45" customHeight="1">
      <c r="B38" s="20"/>
      <c r="C38" s="7">
        <v>152</v>
      </c>
      <c r="D38" s="8" t="s">
        <v>35</v>
      </c>
      <c r="E38" s="97" t="s">
        <v>43</v>
      </c>
      <c r="F38" s="9">
        <v>8.6999999999999993</v>
      </c>
      <c r="G38" s="7" t="s">
        <v>22</v>
      </c>
      <c r="H38" s="7" t="s">
        <v>23</v>
      </c>
      <c r="I38" s="16"/>
    </row>
    <row r="39" spans="2:9" ht="14.45" customHeight="1">
      <c r="B39" s="20"/>
      <c r="C39" s="7">
        <v>153</v>
      </c>
      <c r="D39" s="8" t="s">
        <v>35</v>
      </c>
      <c r="E39" s="97" t="s">
        <v>43</v>
      </c>
      <c r="F39" s="9">
        <v>15.1</v>
      </c>
      <c r="G39" s="7" t="s">
        <v>22</v>
      </c>
      <c r="H39" s="7" t="s">
        <v>23</v>
      </c>
      <c r="I39" s="16"/>
    </row>
    <row r="40" spans="2:9" ht="14.45" customHeight="1">
      <c r="B40" s="20"/>
      <c r="C40" s="7">
        <v>154</v>
      </c>
      <c r="D40" s="8" t="s">
        <v>35</v>
      </c>
      <c r="E40" s="97" t="s">
        <v>43</v>
      </c>
      <c r="F40" s="9">
        <v>11.3</v>
      </c>
      <c r="G40" s="7" t="s">
        <v>22</v>
      </c>
      <c r="H40" s="7" t="s">
        <v>23</v>
      </c>
      <c r="I40" s="16"/>
    </row>
    <row r="41" spans="2:9" ht="14.45" customHeight="1">
      <c r="B41" s="20"/>
      <c r="C41" s="7">
        <v>155</v>
      </c>
      <c r="D41" s="8" t="s">
        <v>35</v>
      </c>
      <c r="E41" s="97" t="s">
        <v>43</v>
      </c>
      <c r="F41" s="9">
        <v>12.7</v>
      </c>
      <c r="G41" s="7" t="s">
        <v>22</v>
      </c>
      <c r="H41" s="7" t="s">
        <v>23</v>
      </c>
      <c r="I41" s="16"/>
    </row>
    <row r="42" spans="2:9" ht="14.45" customHeight="1">
      <c r="B42" s="20"/>
      <c r="C42" s="7">
        <v>156</v>
      </c>
      <c r="D42" s="8" t="s">
        <v>35</v>
      </c>
      <c r="E42" s="97" t="s">
        <v>43</v>
      </c>
      <c r="F42" s="9">
        <v>13.5</v>
      </c>
      <c r="G42" s="7" t="s">
        <v>22</v>
      </c>
      <c r="H42" s="7" t="s">
        <v>23</v>
      </c>
      <c r="I42" s="16"/>
    </row>
    <row r="43" spans="2:9" ht="14.45" customHeight="1">
      <c r="B43" s="20"/>
      <c r="C43" s="7">
        <v>157</v>
      </c>
      <c r="D43" s="8" t="s">
        <v>35</v>
      </c>
      <c r="E43" s="97" t="s">
        <v>43</v>
      </c>
      <c r="F43" s="9">
        <v>13.4</v>
      </c>
      <c r="G43" s="7" t="s">
        <v>22</v>
      </c>
      <c r="H43" s="7" t="s">
        <v>23</v>
      </c>
      <c r="I43" s="16"/>
    </row>
    <row r="44" spans="2:9" ht="14.45" customHeight="1">
      <c r="B44" s="20"/>
      <c r="C44" s="7">
        <v>158</v>
      </c>
      <c r="D44" s="8" t="s">
        <v>35</v>
      </c>
      <c r="E44" s="97" t="s">
        <v>43</v>
      </c>
      <c r="F44" s="9">
        <v>12.1</v>
      </c>
      <c r="G44" s="7" t="s">
        <v>22</v>
      </c>
      <c r="H44" s="7" t="s">
        <v>23</v>
      </c>
      <c r="I44" s="16"/>
    </row>
    <row r="45" spans="2:9" ht="14.45" customHeight="1">
      <c r="B45" s="20"/>
      <c r="C45" s="7">
        <v>159</v>
      </c>
      <c r="D45" s="8" t="s">
        <v>35</v>
      </c>
      <c r="E45" s="97" t="s">
        <v>43</v>
      </c>
      <c r="F45" s="9">
        <v>12.1</v>
      </c>
      <c r="G45" s="7" t="s">
        <v>22</v>
      </c>
      <c r="H45" s="7" t="s">
        <v>23</v>
      </c>
      <c r="I45" s="16"/>
    </row>
    <row r="46" spans="2:9" ht="14.45" customHeight="1">
      <c r="B46" s="20"/>
      <c r="C46" s="7">
        <v>161</v>
      </c>
      <c r="D46" s="8" t="s">
        <v>232</v>
      </c>
      <c r="E46" s="97" t="s">
        <v>43</v>
      </c>
      <c r="F46" s="9">
        <v>13.1</v>
      </c>
      <c r="G46" s="7" t="s">
        <v>192</v>
      </c>
      <c r="H46" s="7"/>
      <c r="I46" s="16"/>
    </row>
    <row r="47" spans="2:9" ht="14.45" customHeight="1">
      <c r="B47" s="20"/>
      <c r="C47" s="7">
        <v>162</v>
      </c>
      <c r="D47" s="8" t="s">
        <v>60</v>
      </c>
      <c r="E47" s="8" t="s">
        <v>43</v>
      </c>
      <c r="F47" s="9">
        <v>20</v>
      </c>
      <c r="G47" s="13" t="s">
        <v>23</v>
      </c>
      <c r="H47" s="37" t="s">
        <v>27</v>
      </c>
      <c r="I47" s="89" t="s">
        <v>228</v>
      </c>
    </row>
    <row r="48" spans="2:9" ht="14.45" customHeight="1">
      <c r="B48" s="20"/>
      <c r="C48" s="7">
        <v>163</v>
      </c>
      <c r="D48" s="8" t="s">
        <v>195</v>
      </c>
      <c r="E48" s="8" t="s">
        <v>43</v>
      </c>
      <c r="F48" s="9">
        <v>19.899999999999999</v>
      </c>
      <c r="G48" s="7" t="s">
        <v>192</v>
      </c>
      <c r="H48" s="7"/>
      <c r="I48" s="16"/>
    </row>
    <row r="49" spans="2:9" ht="14.45" customHeight="1">
      <c r="B49" s="20"/>
      <c r="C49" s="7">
        <v>165</v>
      </c>
      <c r="D49" s="8" t="s">
        <v>33</v>
      </c>
      <c r="E49" s="8" t="s">
        <v>43</v>
      </c>
      <c r="F49" s="9">
        <v>41.7</v>
      </c>
      <c r="G49" s="7" t="s">
        <v>80</v>
      </c>
      <c r="H49" s="7"/>
      <c r="I49" s="16"/>
    </row>
    <row r="50" spans="2:9" ht="14.45" customHeight="1">
      <c r="B50" s="20"/>
      <c r="C50" s="7">
        <v>166</v>
      </c>
      <c r="D50" s="8" t="s">
        <v>33</v>
      </c>
      <c r="E50" s="8" t="s">
        <v>43</v>
      </c>
      <c r="F50" s="9">
        <v>42.9</v>
      </c>
      <c r="G50" s="7" t="s">
        <v>80</v>
      </c>
      <c r="H50" s="7"/>
      <c r="I50" s="16"/>
    </row>
    <row r="51" spans="2:9" ht="14.45" customHeight="1">
      <c r="B51" s="20"/>
      <c r="C51" s="7">
        <v>167</v>
      </c>
      <c r="D51" s="8" t="s">
        <v>237</v>
      </c>
      <c r="E51" s="8" t="s">
        <v>43</v>
      </c>
      <c r="F51" s="9">
        <v>6</v>
      </c>
      <c r="G51" s="7" t="s">
        <v>80</v>
      </c>
      <c r="H51" s="7"/>
      <c r="I51" s="16"/>
    </row>
    <row r="52" spans="2:9" ht="14.45" customHeight="1">
      <c r="B52" s="20"/>
      <c r="C52" s="7">
        <v>168</v>
      </c>
      <c r="D52" s="8" t="s">
        <v>35</v>
      </c>
      <c r="E52" s="97" t="s">
        <v>43</v>
      </c>
      <c r="F52" s="9">
        <v>16.2</v>
      </c>
      <c r="G52" s="7" t="s">
        <v>22</v>
      </c>
      <c r="H52" s="7" t="s">
        <v>23</v>
      </c>
      <c r="I52" s="16"/>
    </row>
    <row r="53" spans="2:9" ht="14.45" customHeight="1">
      <c r="B53" s="20"/>
      <c r="C53" s="7">
        <v>169</v>
      </c>
      <c r="D53" s="8" t="s">
        <v>35</v>
      </c>
      <c r="E53" s="97" t="s">
        <v>43</v>
      </c>
      <c r="F53" s="9">
        <v>15</v>
      </c>
      <c r="G53" s="7" t="s">
        <v>22</v>
      </c>
      <c r="H53" s="7" t="s">
        <v>23</v>
      </c>
      <c r="I53" s="16"/>
    </row>
    <row r="54" spans="2:9" ht="14.45" customHeight="1">
      <c r="B54" s="20"/>
      <c r="C54" s="7" t="s">
        <v>238</v>
      </c>
      <c r="D54" s="8" t="s">
        <v>35</v>
      </c>
      <c r="E54" s="97" t="s">
        <v>43</v>
      </c>
      <c r="F54" s="9">
        <v>12.6</v>
      </c>
      <c r="G54" s="7" t="s">
        <v>22</v>
      </c>
      <c r="H54" s="7" t="s">
        <v>23</v>
      </c>
      <c r="I54" s="16"/>
    </row>
    <row r="55" spans="2:9" ht="14.45" customHeight="1">
      <c r="B55" s="20"/>
      <c r="C55" s="7" t="s">
        <v>239</v>
      </c>
      <c r="D55" s="8" t="s">
        <v>35</v>
      </c>
      <c r="E55" s="97" t="s">
        <v>43</v>
      </c>
      <c r="F55" s="9">
        <v>12.6</v>
      </c>
      <c r="G55" s="7" t="s">
        <v>22</v>
      </c>
      <c r="H55" s="7" t="s">
        <v>23</v>
      </c>
      <c r="I55" s="16"/>
    </row>
    <row r="56" spans="2:9" ht="14.45" customHeight="1">
      <c r="B56" s="20"/>
      <c r="C56" s="7">
        <v>171</v>
      </c>
      <c r="D56" s="8" t="s">
        <v>35</v>
      </c>
      <c r="E56" s="97" t="s">
        <v>43</v>
      </c>
      <c r="F56" s="9">
        <v>15.1</v>
      </c>
      <c r="G56" s="7" t="s">
        <v>22</v>
      </c>
      <c r="H56" s="7" t="s">
        <v>23</v>
      </c>
      <c r="I56" s="16"/>
    </row>
    <row r="57" spans="2:9" ht="14.45" customHeight="1">
      <c r="B57" s="20"/>
      <c r="C57" s="7">
        <v>172</v>
      </c>
      <c r="D57" s="8" t="s">
        <v>35</v>
      </c>
      <c r="E57" s="97" t="s">
        <v>43</v>
      </c>
      <c r="F57" s="9">
        <v>15.1</v>
      </c>
      <c r="G57" s="7" t="s">
        <v>22</v>
      </c>
      <c r="H57" s="7" t="s">
        <v>23</v>
      </c>
      <c r="I57" s="16"/>
    </row>
    <row r="58" spans="2:9" ht="14.45" customHeight="1">
      <c r="B58" s="20"/>
      <c r="C58" s="7">
        <v>173</v>
      </c>
      <c r="D58" s="8" t="s">
        <v>35</v>
      </c>
      <c r="E58" s="97" t="s">
        <v>43</v>
      </c>
      <c r="F58" s="9">
        <v>15.1</v>
      </c>
      <c r="G58" s="7" t="s">
        <v>22</v>
      </c>
      <c r="H58" s="7" t="s">
        <v>23</v>
      </c>
      <c r="I58" s="16"/>
    </row>
    <row r="59" spans="2:9" ht="14.45" customHeight="1">
      <c r="B59" s="20"/>
      <c r="C59" s="7">
        <v>174</v>
      </c>
      <c r="D59" s="8" t="s">
        <v>240</v>
      </c>
      <c r="E59" s="97" t="s">
        <v>43</v>
      </c>
      <c r="F59" s="9">
        <v>9.5</v>
      </c>
      <c r="G59" s="7" t="s">
        <v>22</v>
      </c>
      <c r="H59" s="7"/>
      <c r="I59" s="16"/>
    </row>
    <row r="60" spans="2:9" ht="14.45" customHeight="1">
      <c r="B60" s="20"/>
      <c r="C60" s="7">
        <v>175</v>
      </c>
      <c r="D60" s="8" t="s">
        <v>41</v>
      </c>
      <c r="E60" s="97" t="s">
        <v>14</v>
      </c>
      <c r="F60" s="9">
        <v>2.8</v>
      </c>
      <c r="G60" s="7" t="s">
        <v>80</v>
      </c>
      <c r="H60" s="7"/>
      <c r="I60" s="16"/>
    </row>
    <row r="61" spans="2:9" ht="14.45" customHeight="1">
      <c r="B61" s="20"/>
      <c r="C61" s="7">
        <v>176</v>
      </c>
      <c r="D61" s="8" t="s">
        <v>41</v>
      </c>
      <c r="E61" s="97" t="s">
        <v>14</v>
      </c>
      <c r="F61" s="9">
        <v>2.8</v>
      </c>
      <c r="G61" s="7" t="s">
        <v>80</v>
      </c>
      <c r="H61" s="7"/>
      <c r="I61" s="16"/>
    </row>
    <row r="62" spans="2:9" ht="14.45" customHeight="1">
      <c r="B62" s="22"/>
      <c r="C62" s="23">
        <v>177</v>
      </c>
      <c r="D62" s="24" t="s">
        <v>241</v>
      </c>
      <c r="E62" s="99" t="s">
        <v>43</v>
      </c>
      <c r="F62" s="25">
        <v>10.4</v>
      </c>
      <c r="G62" s="23" t="s">
        <v>192</v>
      </c>
      <c r="H62" s="23"/>
      <c r="I62" s="17"/>
    </row>
    <row r="63" spans="2:9" ht="14.45" customHeight="1" thickBot="1">
      <c r="B63" s="22" t="s">
        <v>37</v>
      </c>
      <c r="C63" s="23"/>
      <c r="D63" s="24"/>
      <c r="E63" s="99"/>
      <c r="F63" s="25">
        <f>SUM(F9:F62)</f>
        <v>861</v>
      </c>
      <c r="G63" s="23"/>
      <c r="H63" s="23"/>
      <c r="I63" s="17"/>
    </row>
    <row r="64" spans="2:9" ht="15">
      <c r="B64" s="19" t="s">
        <v>18</v>
      </c>
      <c r="C64" s="90">
        <v>201</v>
      </c>
      <c r="D64" s="91" t="s">
        <v>199</v>
      </c>
      <c r="E64" s="92" t="s">
        <v>14</v>
      </c>
      <c r="F64" s="93">
        <v>40</v>
      </c>
      <c r="G64" s="90" t="s">
        <v>27</v>
      </c>
      <c r="H64" s="90" t="s">
        <v>23</v>
      </c>
      <c r="I64" s="15"/>
    </row>
    <row r="65" spans="2:9" ht="15">
      <c r="B65" s="20"/>
      <c r="C65" s="7">
        <v>202</v>
      </c>
      <c r="D65" s="8" t="s">
        <v>203</v>
      </c>
      <c r="E65" s="8" t="s">
        <v>26</v>
      </c>
      <c r="F65" s="9">
        <v>50.4</v>
      </c>
      <c r="G65" s="13" t="s">
        <v>23</v>
      </c>
      <c r="H65" s="37" t="s">
        <v>27</v>
      </c>
      <c r="I65" s="16" t="s">
        <v>228</v>
      </c>
    </row>
    <row r="66" spans="2:9" ht="15">
      <c r="B66" s="20"/>
      <c r="C66" s="7">
        <v>203</v>
      </c>
      <c r="D66" s="8" t="s">
        <v>242</v>
      </c>
      <c r="E66" s="8" t="s">
        <v>43</v>
      </c>
      <c r="F66" s="9">
        <v>15.9</v>
      </c>
      <c r="G66" s="7" t="s">
        <v>22</v>
      </c>
      <c r="H66" s="7" t="s">
        <v>32</v>
      </c>
      <c r="I66" s="16"/>
    </row>
    <row r="67" spans="2:9" ht="15">
      <c r="B67" s="20"/>
      <c r="C67" s="7">
        <v>204</v>
      </c>
      <c r="D67" s="8" t="s">
        <v>242</v>
      </c>
      <c r="E67" s="8" t="s">
        <v>43</v>
      </c>
      <c r="F67" s="9">
        <v>12.4</v>
      </c>
      <c r="G67" s="7" t="s">
        <v>22</v>
      </c>
      <c r="H67" s="7" t="s">
        <v>32</v>
      </c>
      <c r="I67" s="16"/>
    </row>
    <row r="68" spans="2:9" ht="15">
      <c r="B68" s="20"/>
      <c r="C68" s="7">
        <v>205</v>
      </c>
      <c r="D68" s="8" t="s">
        <v>243</v>
      </c>
      <c r="E68" s="8" t="s">
        <v>43</v>
      </c>
      <c r="F68" s="9">
        <v>12.4</v>
      </c>
      <c r="G68" s="7" t="s">
        <v>22</v>
      </c>
      <c r="H68" s="7" t="s">
        <v>32</v>
      </c>
      <c r="I68" s="71"/>
    </row>
    <row r="69" spans="2:9" ht="15">
      <c r="B69" s="20"/>
      <c r="C69" s="7">
        <v>206</v>
      </c>
      <c r="D69" s="8" t="s">
        <v>182</v>
      </c>
      <c r="E69" s="8" t="s">
        <v>26</v>
      </c>
      <c r="F69" s="9">
        <v>149.4</v>
      </c>
      <c r="G69" s="13" t="s">
        <v>23</v>
      </c>
      <c r="H69" s="37" t="s">
        <v>27</v>
      </c>
      <c r="I69" s="16" t="s">
        <v>228</v>
      </c>
    </row>
    <row r="70" spans="2:9" ht="15">
      <c r="B70" s="20"/>
      <c r="C70" s="7">
        <v>207</v>
      </c>
      <c r="D70" s="8" t="s">
        <v>33</v>
      </c>
      <c r="E70" s="8" t="s">
        <v>14</v>
      </c>
      <c r="F70" s="9">
        <v>20</v>
      </c>
      <c r="G70" s="7" t="s">
        <v>27</v>
      </c>
      <c r="H70" s="7" t="s">
        <v>23</v>
      </c>
      <c r="I70" s="71"/>
    </row>
    <row r="71" spans="2:9" ht="15">
      <c r="B71" s="20"/>
      <c r="C71" s="7">
        <v>208</v>
      </c>
      <c r="D71" s="8" t="s">
        <v>244</v>
      </c>
      <c r="E71" s="8" t="s">
        <v>43</v>
      </c>
      <c r="F71" s="9">
        <v>5.6</v>
      </c>
      <c r="G71" s="7" t="s">
        <v>27</v>
      </c>
      <c r="H71" s="7" t="s">
        <v>23</v>
      </c>
      <c r="I71" s="71"/>
    </row>
    <row r="72" spans="2:9" ht="15">
      <c r="B72" s="20"/>
      <c r="C72" s="7">
        <v>209</v>
      </c>
      <c r="D72" s="8" t="s">
        <v>183</v>
      </c>
      <c r="E72" s="8" t="s">
        <v>43</v>
      </c>
      <c r="F72" s="9">
        <v>3</v>
      </c>
      <c r="G72" s="7" t="s">
        <v>22</v>
      </c>
      <c r="H72" s="7" t="s">
        <v>32</v>
      </c>
      <c r="I72" s="71"/>
    </row>
    <row r="73" spans="2:9" ht="15">
      <c r="B73" s="20"/>
      <c r="C73" s="7">
        <v>210</v>
      </c>
      <c r="D73" s="8" t="s">
        <v>60</v>
      </c>
      <c r="E73" s="8" t="s">
        <v>43</v>
      </c>
      <c r="F73" s="9">
        <v>21.2</v>
      </c>
      <c r="G73" s="7" t="s">
        <v>22</v>
      </c>
      <c r="H73" s="7" t="s">
        <v>32</v>
      </c>
      <c r="I73" s="71"/>
    </row>
    <row r="74" spans="2:9" ht="15">
      <c r="B74" s="20"/>
      <c r="C74" s="7">
        <v>211</v>
      </c>
      <c r="D74" s="8" t="s">
        <v>41</v>
      </c>
      <c r="E74" s="8" t="s">
        <v>14</v>
      </c>
      <c r="F74" s="9">
        <v>1.5</v>
      </c>
      <c r="G74" s="7" t="s">
        <v>80</v>
      </c>
      <c r="H74" s="7"/>
      <c r="I74" s="71"/>
    </row>
    <row r="75" spans="2:9" ht="15">
      <c r="B75" s="20"/>
      <c r="C75" s="7">
        <v>212</v>
      </c>
      <c r="D75" s="8" t="s">
        <v>41</v>
      </c>
      <c r="E75" s="8" t="s">
        <v>14</v>
      </c>
      <c r="F75" s="9">
        <v>1.5</v>
      </c>
      <c r="G75" s="7" t="s">
        <v>80</v>
      </c>
      <c r="H75" s="7"/>
      <c r="I75" s="71"/>
    </row>
    <row r="76" spans="2:9" ht="15">
      <c r="B76" s="20"/>
      <c r="C76" s="7">
        <v>213</v>
      </c>
      <c r="D76" s="8" t="s">
        <v>245</v>
      </c>
      <c r="E76" s="8" t="s">
        <v>43</v>
      </c>
      <c r="F76" s="9">
        <v>18.2</v>
      </c>
      <c r="G76" s="7" t="s">
        <v>22</v>
      </c>
      <c r="H76" s="7" t="s">
        <v>32</v>
      </c>
      <c r="I76" s="71"/>
    </row>
    <row r="77" spans="2:9" ht="15">
      <c r="B77" s="20"/>
      <c r="C77" s="7">
        <v>214</v>
      </c>
      <c r="D77" s="8" t="s">
        <v>246</v>
      </c>
      <c r="E77" s="8" t="s">
        <v>43</v>
      </c>
      <c r="F77" s="9">
        <v>14.9</v>
      </c>
      <c r="G77" s="7" t="s">
        <v>22</v>
      </c>
      <c r="H77" s="7" t="s">
        <v>32</v>
      </c>
      <c r="I77" s="71"/>
    </row>
    <row r="78" spans="2:9" ht="15">
      <c r="B78" s="20"/>
      <c r="C78" s="7">
        <v>215</v>
      </c>
      <c r="D78" s="8" t="s">
        <v>247</v>
      </c>
      <c r="E78" s="8" t="s">
        <v>43</v>
      </c>
      <c r="F78" s="9">
        <v>20</v>
      </c>
      <c r="G78" s="7" t="s">
        <v>23</v>
      </c>
      <c r="H78" s="7" t="s">
        <v>27</v>
      </c>
      <c r="I78" s="71"/>
    </row>
    <row r="79" spans="2:9" ht="15">
      <c r="B79" s="20"/>
      <c r="C79" s="7">
        <v>216</v>
      </c>
      <c r="D79" s="8" t="s">
        <v>247</v>
      </c>
      <c r="E79" s="8" t="s">
        <v>43</v>
      </c>
      <c r="F79" s="9">
        <v>19</v>
      </c>
      <c r="G79" s="7" t="s">
        <v>23</v>
      </c>
      <c r="H79" s="7" t="s">
        <v>27</v>
      </c>
      <c r="I79" s="71"/>
    </row>
    <row r="80" spans="2:9" ht="15">
      <c r="B80" s="20"/>
      <c r="C80" s="7">
        <v>251</v>
      </c>
      <c r="D80" s="8" t="s">
        <v>19</v>
      </c>
      <c r="E80" s="8" t="s">
        <v>14</v>
      </c>
      <c r="F80" s="9">
        <v>13.4</v>
      </c>
      <c r="G80" s="7" t="s">
        <v>80</v>
      </c>
      <c r="H80" s="7"/>
      <c r="I80" s="71"/>
    </row>
    <row r="81" spans="2:9" ht="15">
      <c r="B81" s="20"/>
      <c r="C81" s="7">
        <v>252</v>
      </c>
      <c r="D81" s="8" t="s">
        <v>111</v>
      </c>
      <c r="E81" s="8" t="s">
        <v>43</v>
      </c>
      <c r="F81" s="9">
        <v>2</v>
      </c>
      <c r="G81" s="7" t="s">
        <v>192</v>
      </c>
      <c r="H81" s="7"/>
      <c r="I81" s="71"/>
    </row>
    <row r="82" spans="2:9" ht="15">
      <c r="B82" s="20"/>
      <c r="C82" s="7">
        <v>253</v>
      </c>
      <c r="D82" s="8" t="s">
        <v>248</v>
      </c>
      <c r="E82" s="8" t="s">
        <v>43</v>
      </c>
      <c r="F82" s="9">
        <v>14.9</v>
      </c>
      <c r="G82" s="7" t="s">
        <v>22</v>
      </c>
      <c r="H82" s="7" t="s">
        <v>32</v>
      </c>
      <c r="I82" s="71"/>
    </row>
    <row r="83" spans="2:9" ht="15">
      <c r="B83" s="20"/>
      <c r="C83" s="7" t="s">
        <v>249</v>
      </c>
      <c r="D83" s="8" t="s">
        <v>148</v>
      </c>
      <c r="E83" s="8" t="s">
        <v>43</v>
      </c>
      <c r="F83" s="9">
        <v>6</v>
      </c>
      <c r="G83" s="7" t="s">
        <v>22</v>
      </c>
      <c r="H83" s="7" t="s">
        <v>32</v>
      </c>
      <c r="I83" s="71"/>
    </row>
    <row r="84" spans="2:9" ht="15">
      <c r="B84" s="20"/>
      <c r="C84" s="7" t="s">
        <v>250</v>
      </c>
      <c r="D84" s="8" t="s">
        <v>148</v>
      </c>
      <c r="E84" s="8" t="s">
        <v>43</v>
      </c>
      <c r="F84" s="9">
        <v>9</v>
      </c>
      <c r="G84" s="7" t="s">
        <v>22</v>
      </c>
      <c r="H84" s="7" t="s">
        <v>32</v>
      </c>
      <c r="I84" s="71"/>
    </row>
    <row r="85" spans="2:9" ht="15">
      <c r="B85" s="20"/>
      <c r="C85" s="7">
        <v>255</v>
      </c>
      <c r="D85" s="8" t="s">
        <v>251</v>
      </c>
      <c r="E85" s="8" t="s">
        <v>14</v>
      </c>
      <c r="F85" s="9">
        <v>8.3000000000000007</v>
      </c>
      <c r="G85" s="7" t="s">
        <v>80</v>
      </c>
      <c r="H85" s="7"/>
      <c r="I85" s="71"/>
    </row>
    <row r="86" spans="2:9" ht="15">
      <c r="B86" s="20"/>
      <c r="C86" s="7">
        <v>256</v>
      </c>
      <c r="D86" s="8" t="s">
        <v>252</v>
      </c>
      <c r="E86" s="8" t="s">
        <v>43</v>
      </c>
      <c r="F86" s="9">
        <v>101.1</v>
      </c>
      <c r="G86" s="13" t="s">
        <v>23</v>
      </c>
      <c r="H86" s="37" t="s">
        <v>27</v>
      </c>
      <c r="I86" s="16" t="s">
        <v>228</v>
      </c>
    </row>
    <row r="87" spans="2:9" ht="15">
      <c r="B87" s="20"/>
      <c r="C87" s="7">
        <v>257</v>
      </c>
      <c r="D87" s="8" t="s">
        <v>201</v>
      </c>
      <c r="E87" s="8" t="s">
        <v>26</v>
      </c>
      <c r="F87" s="9">
        <v>76.400000000000006</v>
      </c>
      <c r="G87" s="13" t="s">
        <v>23</v>
      </c>
      <c r="H87" s="37" t="s">
        <v>27</v>
      </c>
      <c r="I87" s="16" t="s">
        <v>228</v>
      </c>
    </row>
    <row r="88" spans="2:9" ht="15">
      <c r="B88" s="20"/>
      <c r="C88" s="7">
        <v>258</v>
      </c>
      <c r="D88" s="8" t="s">
        <v>202</v>
      </c>
      <c r="E88" s="8" t="s">
        <v>26</v>
      </c>
      <c r="F88" s="9">
        <v>50.4</v>
      </c>
      <c r="G88" s="13" t="s">
        <v>23</v>
      </c>
      <c r="H88" s="37" t="s">
        <v>27</v>
      </c>
      <c r="I88" s="16" t="s">
        <v>228</v>
      </c>
    </row>
    <row r="89" spans="2:9" ht="15">
      <c r="B89" s="20"/>
      <c r="C89" s="7">
        <v>259</v>
      </c>
      <c r="D89" s="8" t="s">
        <v>19</v>
      </c>
      <c r="E89" s="8" t="s">
        <v>14</v>
      </c>
      <c r="F89" s="9">
        <v>15.3</v>
      </c>
      <c r="G89" s="7" t="s">
        <v>80</v>
      </c>
      <c r="H89" s="7"/>
      <c r="I89" s="71"/>
    </row>
    <row r="90" spans="2:9" ht="15">
      <c r="B90" s="20"/>
      <c r="C90" s="7">
        <v>260</v>
      </c>
      <c r="D90" s="8" t="s">
        <v>253</v>
      </c>
      <c r="E90" s="8" t="s">
        <v>14</v>
      </c>
      <c r="F90" s="9">
        <v>20</v>
      </c>
      <c r="G90" s="7" t="s">
        <v>80</v>
      </c>
      <c r="H90" s="7"/>
      <c r="I90" s="71"/>
    </row>
    <row r="91" spans="2:9" ht="15">
      <c r="B91" s="20"/>
      <c r="C91" s="7">
        <v>261</v>
      </c>
      <c r="D91" s="8" t="s">
        <v>33</v>
      </c>
      <c r="E91" s="8" t="s">
        <v>14</v>
      </c>
      <c r="F91" s="9">
        <v>10</v>
      </c>
      <c r="G91" s="7" t="s">
        <v>80</v>
      </c>
      <c r="H91" s="7"/>
      <c r="I91" s="71"/>
    </row>
    <row r="92" spans="2:9" ht="15">
      <c r="B92" s="20"/>
      <c r="C92" s="7">
        <v>262</v>
      </c>
      <c r="D92" s="8" t="s">
        <v>254</v>
      </c>
      <c r="E92" s="8" t="s">
        <v>43</v>
      </c>
      <c r="F92" s="9">
        <v>15.1</v>
      </c>
      <c r="G92" s="7" t="s">
        <v>22</v>
      </c>
      <c r="H92" s="7" t="s">
        <v>32</v>
      </c>
      <c r="I92" s="71"/>
    </row>
    <row r="93" spans="2:9" ht="15">
      <c r="B93" s="20"/>
      <c r="C93" s="7">
        <v>263</v>
      </c>
      <c r="D93" s="8" t="s">
        <v>255</v>
      </c>
      <c r="E93" s="8" t="s">
        <v>43</v>
      </c>
      <c r="F93" s="9">
        <v>15.1</v>
      </c>
      <c r="G93" s="7" t="s">
        <v>22</v>
      </c>
      <c r="H93" s="7" t="s">
        <v>32</v>
      </c>
      <c r="I93" s="71"/>
    </row>
    <row r="94" spans="2:9" ht="15">
      <c r="B94" s="20"/>
      <c r="C94" s="7">
        <v>264</v>
      </c>
      <c r="D94" s="8" t="s">
        <v>247</v>
      </c>
      <c r="E94" s="8" t="s">
        <v>43</v>
      </c>
      <c r="F94" s="9">
        <v>11.7</v>
      </c>
      <c r="G94" s="7" t="s">
        <v>23</v>
      </c>
      <c r="H94" s="7" t="s">
        <v>27</v>
      </c>
      <c r="I94" s="71"/>
    </row>
    <row r="95" spans="2:9" ht="15" thickBot="1">
      <c r="B95" s="21" t="s">
        <v>56</v>
      </c>
      <c r="C95" s="11"/>
      <c r="D95" s="100"/>
      <c r="E95" s="100"/>
      <c r="F95" s="101">
        <f>SUM(F64:F94)</f>
        <v>774.09999999999991</v>
      </c>
      <c r="G95" s="11"/>
      <c r="H95" s="11"/>
      <c r="I95" s="80"/>
    </row>
    <row r="96" spans="2:9" ht="15">
      <c r="B96" s="102" t="s">
        <v>24</v>
      </c>
      <c r="C96" s="103" t="s">
        <v>256</v>
      </c>
      <c r="D96" s="104" t="s">
        <v>16</v>
      </c>
      <c r="E96" s="104" t="s">
        <v>43</v>
      </c>
      <c r="F96" s="105">
        <v>3</v>
      </c>
      <c r="G96" s="106" t="s">
        <v>27</v>
      </c>
      <c r="H96" s="106"/>
      <c r="I96" s="86"/>
    </row>
    <row r="97" spans="2:9" ht="15">
      <c r="B97" s="20"/>
      <c r="C97" s="107" t="s">
        <v>257</v>
      </c>
      <c r="D97" s="108" t="s">
        <v>258</v>
      </c>
      <c r="E97" s="109" t="s">
        <v>43</v>
      </c>
      <c r="F97" s="95">
        <v>5</v>
      </c>
      <c r="G97" s="107" t="s">
        <v>259</v>
      </c>
      <c r="H97" s="107"/>
      <c r="I97" s="16"/>
    </row>
    <row r="98" spans="2:9" ht="15">
      <c r="B98" s="20"/>
      <c r="C98" s="107" t="s">
        <v>260</v>
      </c>
      <c r="D98" s="8" t="s">
        <v>212</v>
      </c>
      <c r="E98" s="8" t="s">
        <v>43</v>
      </c>
      <c r="F98" s="95">
        <v>25.8</v>
      </c>
      <c r="G98" s="7" t="s">
        <v>192</v>
      </c>
      <c r="H98" s="7"/>
      <c r="I98" s="16"/>
    </row>
    <row r="99" spans="2:9" ht="15">
      <c r="B99" s="20"/>
      <c r="C99" s="107" t="s">
        <v>261</v>
      </c>
      <c r="D99" s="8" t="s">
        <v>183</v>
      </c>
      <c r="E99" s="8" t="s">
        <v>43</v>
      </c>
      <c r="F99" s="9">
        <v>12</v>
      </c>
      <c r="G99" s="7" t="s">
        <v>27</v>
      </c>
      <c r="H99" s="7"/>
      <c r="I99" s="16"/>
    </row>
    <row r="100" spans="2:9" ht="15">
      <c r="B100" s="20"/>
      <c r="C100" s="107" t="s">
        <v>261</v>
      </c>
      <c r="D100" s="8" t="s">
        <v>41</v>
      </c>
      <c r="E100" s="8" t="s">
        <v>43</v>
      </c>
      <c r="F100" s="9">
        <v>3.3</v>
      </c>
      <c r="G100" s="7" t="s">
        <v>80</v>
      </c>
      <c r="H100" s="7"/>
      <c r="I100" s="16"/>
    </row>
    <row r="101" spans="2:9" ht="15">
      <c r="B101" s="20"/>
      <c r="C101" s="107" t="s">
        <v>262</v>
      </c>
      <c r="D101" s="8" t="s">
        <v>232</v>
      </c>
      <c r="E101" s="8" t="s">
        <v>43</v>
      </c>
      <c r="F101" s="9">
        <v>5.5</v>
      </c>
      <c r="G101" s="107" t="s">
        <v>259</v>
      </c>
      <c r="H101" s="7"/>
      <c r="I101" s="16"/>
    </row>
    <row r="102" spans="2:9" ht="15">
      <c r="B102" s="20"/>
      <c r="C102" s="107" t="s">
        <v>263</v>
      </c>
      <c r="D102" s="8" t="s">
        <v>183</v>
      </c>
      <c r="E102" s="8" t="s">
        <v>43</v>
      </c>
      <c r="F102" s="9">
        <v>26.7</v>
      </c>
      <c r="G102" s="7" t="s">
        <v>27</v>
      </c>
      <c r="H102" s="7"/>
      <c r="I102" s="16"/>
    </row>
    <row r="103" spans="2:9" ht="15">
      <c r="B103" s="20"/>
      <c r="C103" s="107" t="s">
        <v>263</v>
      </c>
      <c r="D103" s="8" t="s">
        <v>41</v>
      </c>
      <c r="E103" s="8" t="s">
        <v>43</v>
      </c>
      <c r="F103" s="9">
        <v>3.3</v>
      </c>
      <c r="G103" s="7" t="s">
        <v>80</v>
      </c>
      <c r="H103" s="7"/>
      <c r="I103" s="16"/>
    </row>
    <row r="104" spans="2:9" ht="15">
      <c r="B104" s="20"/>
      <c r="C104" s="107" t="s">
        <v>264</v>
      </c>
      <c r="D104" s="8" t="s">
        <v>33</v>
      </c>
      <c r="E104" s="8" t="s">
        <v>43</v>
      </c>
      <c r="F104" s="9">
        <v>15</v>
      </c>
      <c r="G104" s="7" t="s">
        <v>27</v>
      </c>
      <c r="H104" s="7"/>
      <c r="I104" s="16"/>
    </row>
    <row r="105" spans="2:9" ht="15">
      <c r="B105" s="20"/>
      <c r="C105" s="107" t="s">
        <v>265</v>
      </c>
      <c r="D105" s="8" t="s">
        <v>70</v>
      </c>
      <c r="E105" s="8" t="s">
        <v>43</v>
      </c>
      <c r="F105" s="95">
        <v>40.799999999999997</v>
      </c>
      <c r="G105" s="7" t="s">
        <v>192</v>
      </c>
      <c r="H105" s="7"/>
      <c r="I105" s="16"/>
    </row>
    <row r="106" spans="2:9" ht="15">
      <c r="B106" s="20"/>
      <c r="C106" s="107" t="s">
        <v>266</v>
      </c>
      <c r="D106" s="8" t="s">
        <v>267</v>
      </c>
      <c r="E106" s="8" t="s">
        <v>71</v>
      </c>
      <c r="F106" s="9">
        <v>47.1</v>
      </c>
      <c r="G106" s="7" t="s">
        <v>259</v>
      </c>
      <c r="H106" s="7"/>
      <c r="I106" s="16"/>
    </row>
    <row r="107" spans="2:9" ht="15">
      <c r="B107" s="20"/>
      <c r="C107" s="107"/>
      <c r="D107" s="8" t="s">
        <v>213</v>
      </c>
      <c r="E107" s="94" t="s">
        <v>14</v>
      </c>
      <c r="F107" s="9">
        <v>10.8</v>
      </c>
      <c r="G107" s="7" t="s">
        <v>27</v>
      </c>
      <c r="H107" s="7"/>
      <c r="I107" s="16"/>
    </row>
    <row r="108" spans="2:9" ht="15" thickBot="1">
      <c r="B108" s="21" t="s">
        <v>74</v>
      </c>
      <c r="C108" s="110"/>
      <c r="D108" s="100"/>
      <c r="E108" s="111"/>
      <c r="F108" s="101">
        <f>SUM(F96:F107)</f>
        <v>198.29999999999998</v>
      </c>
      <c r="G108" s="11"/>
      <c r="H108" s="11"/>
      <c r="I108" s="18"/>
    </row>
    <row r="110" spans="2:9" ht="14.45" customHeight="1">
      <c r="B110" s="138" t="s">
        <v>75</v>
      </c>
      <c r="C110" s="138"/>
      <c r="D110" s="138"/>
      <c r="E110" s="138"/>
      <c r="F110" s="138"/>
      <c r="G110" s="138"/>
      <c r="H110" s="138"/>
      <c r="I110" s="138"/>
    </row>
    <row r="111" spans="2:9" ht="15">
      <c r="B111" s="138"/>
      <c r="C111" s="138"/>
      <c r="D111" s="138"/>
      <c r="E111" s="138"/>
      <c r="F111" s="138"/>
      <c r="G111" s="138"/>
      <c r="H111" s="138"/>
      <c r="I111" s="138"/>
    </row>
    <row r="112" spans="2:9" ht="15">
      <c r="B112" s="138"/>
      <c r="C112" s="138"/>
      <c r="D112" s="138"/>
      <c r="E112" s="138"/>
      <c r="F112" s="138"/>
      <c r="G112" s="138"/>
      <c r="H112" s="138"/>
      <c r="I112" s="138"/>
    </row>
    <row r="113" spans="2:9" ht="15">
      <c r="B113" s="138"/>
      <c r="C113" s="138"/>
      <c r="D113" s="138"/>
      <c r="E113" s="138"/>
      <c r="F113" s="138"/>
      <c r="G113" s="138"/>
      <c r="H113" s="138"/>
      <c r="I113" s="138"/>
    </row>
    <row r="114" spans="2:9" ht="15">
      <c r="B114" s="138"/>
      <c r="C114" s="138"/>
      <c r="D114" s="138"/>
      <c r="E114" s="138"/>
      <c r="F114" s="138"/>
      <c r="G114" s="138"/>
      <c r="H114" s="138"/>
      <c r="I114" s="138"/>
    </row>
    <row r="115" spans="2:9" ht="15">
      <c r="B115" s="138"/>
      <c r="C115" s="138"/>
      <c r="D115" s="138"/>
      <c r="E115" s="138"/>
      <c r="F115" s="138"/>
      <c r="G115" s="138"/>
      <c r="H115" s="138"/>
      <c r="I115" s="138"/>
    </row>
    <row r="116" spans="2:9" ht="15">
      <c r="B116" s="138"/>
      <c r="C116" s="138"/>
      <c r="D116" s="138"/>
      <c r="E116" s="138"/>
      <c r="F116" s="138"/>
      <c r="G116" s="138"/>
      <c r="H116" s="138"/>
      <c r="I116" s="138"/>
    </row>
    <row r="117" spans="2:9" ht="15">
      <c r="B117" s="138"/>
      <c r="C117" s="138"/>
      <c r="D117" s="138"/>
      <c r="E117" s="138"/>
      <c r="F117" s="138"/>
      <c r="G117" s="138"/>
      <c r="H117" s="138"/>
      <c r="I117" s="138"/>
    </row>
    <row r="118" spans="2:9" ht="15">
      <c r="B118" s="138"/>
      <c r="C118" s="138"/>
      <c r="D118" s="138"/>
      <c r="E118" s="138"/>
      <c r="F118" s="138"/>
      <c r="G118" s="138"/>
      <c r="H118" s="138"/>
      <c r="I118" s="138"/>
    </row>
  </sheetData>
  <mergeCells count="15">
    <mergeCell ref="K7:L7"/>
    <mergeCell ref="K8:K9"/>
    <mergeCell ref="L8:L9"/>
    <mergeCell ref="K20:R24"/>
    <mergeCell ref="B110:I118"/>
    <mergeCell ref="B4:I5"/>
    <mergeCell ref="B6:I6"/>
    <mergeCell ref="B7:B8"/>
    <mergeCell ref="D7:D8"/>
    <mergeCell ref="C7:C8"/>
    <mergeCell ref="E7:E8"/>
    <mergeCell ref="F7:F8"/>
    <mergeCell ref="G7:G8"/>
    <mergeCell ref="H7:H8"/>
    <mergeCell ref="I7:I8"/>
  </mergeCells>
  <phoneticPr fontId="2" type="noConversion"/>
  <pageMargins left="0.7" right="0.7" top="0.75" bottom="0.75" header="0.3" footer="0.3"/>
  <pageSetup paperSize="9" orientation="portrait" r:id="rId1"/>
  <ignoredErrors>
    <ignoredError sqref="C96:C107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93409-72CA-43AB-83B9-7086C53B57CA}">
  <dimension ref="B3:F45"/>
  <sheetViews>
    <sheetView showGridLines="0" topLeftCell="A33" workbookViewId="0">
      <selection activeCell="D38" sqref="D38"/>
    </sheetView>
  </sheetViews>
  <sheetFormatPr defaultColWidth="11.42578125" defaultRowHeight="14.45"/>
  <cols>
    <col min="1" max="1" width="8.5703125" customWidth="1"/>
    <col min="2" max="2" width="21.5703125" customWidth="1"/>
    <col min="3" max="3" width="27.140625" customWidth="1"/>
    <col min="4" max="4" width="17.42578125" style="10" customWidth="1"/>
    <col min="5" max="5" width="26.7109375" style="10" customWidth="1"/>
    <col min="6" max="6" width="28.140625" style="10" customWidth="1"/>
  </cols>
  <sheetData>
    <row r="3" spans="2:6" ht="27" customHeight="1" thickBot="1"/>
    <row r="4" spans="2:6">
      <c r="B4" s="112" t="s">
        <v>268</v>
      </c>
      <c r="C4" s="113"/>
      <c r="D4" s="113"/>
      <c r="E4" s="113"/>
      <c r="F4" s="114"/>
    </row>
    <row r="5" spans="2:6">
      <c r="B5" s="115"/>
      <c r="C5" s="116"/>
      <c r="D5" s="116"/>
      <c r="E5" s="116"/>
      <c r="F5" s="117"/>
    </row>
    <row r="6" spans="2:6" ht="33.950000000000003" customHeight="1" thickBot="1">
      <c r="B6" s="118" t="s">
        <v>269</v>
      </c>
      <c r="C6" s="119"/>
      <c r="D6" s="119"/>
      <c r="E6" s="119"/>
      <c r="F6" s="120"/>
    </row>
    <row r="7" spans="2:6">
      <c r="B7" s="133" t="s">
        <v>270</v>
      </c>
      <c r="C7" s="127" t="s">
        <v>271</v>
      </c>
      <c r="D7" s="127" t="s">
        <v>272</v>
      </c>
      <c r="E7" s="127" t="s">
        <v>273</v>
      </c>
      <c r="F7" s="146" t="s">
        <v>274</v>
      </c>
    </row>
    <row r="8" spans="2:6" ht="26.1" customHeight="1" thickBot="1">
      <c r="B8" s="148"/>
      <c r="C8" s="145"/>
      <c r="D8" s="145"/>
      <c r="E8" s="145"/>
      <c r="F8" s="147"/>
    </row>
    <row r="9" spans="2:6" ht="16.5">
      <c r="B9" s="44" t="s">
        <v>275</v>
      </c>
      <c r="C9" s="45" t="s">
        <v>276</v>
      </c>
      <c r="D9" s="50" t="s">
        <v>22</v>
      </c>
      <c r="E9" s="50"/>
      <c r="F9" s="53"/>
    </row>
    <row r="10" spans="2:6" ht="16.5">
      <c r="B10" s="46" t="s">
        <v>277</v>
      </c>
      <c r="C10" s="47" t="s">
        <v>276</v>
      </c>
      <c r="D10" s="51" t="s">
        <v>189</v>
      </c>
      <c r="E10" s="51" t="s">
        <v>189</v>
      </c>
      <c r="F10" s="54" t="s">
        <v>189</v>
      </c>
    </row>
    <row r="11" spans="2:6" ht="16.5">
      <c r="B11" s="46" t="s">
        <v>278</v>
      </c>
      <c r="C11" s="47" t="s">
        <v>276</v>
      </c>
      <c r="D11" s="51" t="s">
        <v>189</v>
      </c>
      <c r="E11" s="51" t="s">
        <v>189</v>
      </c>
      <c r="F11" s="54" t="s">
        <v>189</v>
      </c>
    </row>
    <row r="12" spans="2:6" ht="16.5">
      <c r="B12" s="46" t="s">
        <v>279</v>
      </c>
      <c r="C12" s="47" t="s">
        <v>280</v>
      </c>
      <c r="D12" s="51" t="s">
        <v>22</v>
      </c>
      <c r="E12" s="51" t="s">
        <v>15</v>
      </c>
      <c r="F12" s="54" t="s">
        <v>189</v>
      </c>
    </row>
    <row r="13" spans="2:6" ht="16.5">
      <c r="B13" s="46" t="s">
        <v>281</v>
      </c>
      <c r="C13" s="47" t="s">
        <v>280</v>
      </c>
      <c r="D13" s="51" t="s">
        <v>80</v>
      </c>
      <c r="E13" s="51" t="s">
        <v>80</v>
      </c>
      <c r="F13" s="54"/>
    </row>
    <row r="14" spans="2:6" ht="16.5">
      <c r="B14" s="46" t="s">
        <v>282</v>
      </c>
      <c r="C14" s="47" t="s">
        <v>280</v>
      </c>
      <c r="D14" s="51" t="s">
        <v>22</v>
      </c>
      <c r="E14" s="51" t="s">
        <v>22</v>
      </c>
      <c r="F14" s="54" t="s">
        <v>22</v>
      </c>
    </row>
    <row r="15" spans="2:6" ht="16.5">
      <c r="B15" s="46" t="s">
        <v>283</v>
      </c>
      <c r="C15" s="47" t="s">
        <v>284</v>
      </c>
      <c r="D15" s="51" t="s">
        <v>22</v>
      </c>
      <c r="E15" s="51" t="s">
        <v>22</v>
      </c>
      <c r="F15" s="54" t="s">
        <v>22</v>
      </c>
    </row>
    <row r="16" spans="2:6" ht="16.5">
      <c r="B16" s="46" t="s">
        <v>285</v>
      </c>
      <c r="C16" s="47" t="s">
        <v>286</v>
      </c>
      <c r="D16" s="51" t="s">
        <v>22</v>
      </c>
      <c r="E16" s="51" t="s">
        <v>22</v>
      </c>
      <c r="F16" s="54" t="s">
        <v>22</v>
      </c>
    </row>
    <row r="17" spans="2:6" ht="16.5">
      <c r="B17" s="46" t="s">
        <v>287</v>
      </c>
      <c r="C17" s="47" t="s">
        <v>286</v>
      </c>
      <c r="D17" s="51" t="s">
        <v>288</v>
      </c>
      <c r="E17" s="51" t="s">
        <v>80</v>
      </c>
      <c r="F17" s="54" t="s">
        <v>80</v>
      </c>
    </row>
    <row r="18" spans="2:6" ht="16.5">
      <c r="B18" s="46" t="s">
        <v>289</v>
      </c>
      <c r="C18" s="47" t="s">
        <v>286</v>
      </c>
      <c r="D18" s="51" t="s">
        <v>22</v>
      </c>
      <c r="E18" s="51"/>
      <c r="F18" s="54"/>
    </row>
    <row r="19" spans="2:6" ht="16.5">
      <c r="B19" s="46" t="s">
        <v>290</v>
      </c>
      <c r="C19" s="47" t="s">
        <v>276</v>
      </c>
      <c r="D19" s="51" t="s">
        <v>189</v>
      </c>
      <c r="E19" s="51" t="s">
        <v>189</v>
      </c>
      <c r="F19" s="54"/>
    </row>
    <row r="20" spans="2:6" ht="16.5">
      <c r="B20" s="46" t="s">
        <v>291</v>
      </c>
      <c r="C20" s="47" t="s">
        <v>276</v>
      </c>
      <c r="D20" s="51"/>
      <c r="E20" s="51" t="s">
        <v>23</v>
      </c>
      <c r="F20" s="54" t="s">
        <v>23</v>
      </c>
    </row>
    <row r="21" spans="2:6" ht="16.5">
      <c r="B21" s="46" t="s">
        <v>292</v>
      </c>
      <c r="C21" s="47" t="s">
        <v>286</v>
      </c>
      <c r="D21" s="51" t="s">
        <v>22</v>
      </c>
      <c r="E21" s="51" t="s">
        <v>293</v>
      </c>
      <c r="F21" s="54" t="s">
        <v>80</v>
      </c>
    </row>
    <row r="22" spans="2:6" ht="16.5">
      <c r="B22" s="46" t="s">
        <v>294</v>
      </c>
      <c r="C22" s="47" t="s">
        <v>295</v>
      </c>
      <c r="D22" s="51" t="s">
        <v>22</v>
      </c>
      <c r="E22" s="51" t="s">
        <v>22</v>
      </c>
      <c r="F22" s="54" t="s">
        <v>22</v>
      </c>
    </row>
    <row r="23" spans="2:6" ht="16.5">
      <c r="B23" s="46" t="s">
        <v>296</v>
      </c>
      <c r="C23" s="47" t="s">
        <v>297</v>
      </c>
      <c r="D23" s="51" t="s">
        <v>209</v>
      </c>
      <c r="E23" s="51" t="s">
        <v>209</v>
      </c>
      <c r="F23" s="54"/>
    </row>
    <row r="24" spans="2:6" ht="16.5">
      <c r="B24" s="46" t="s">
        <v>298</v>
      </c>
      <c r="C24" s="47" t="s">
        <v>286</v>
      </c>
      <c r="D24" s="51" t="s">
        <v>80</v>
      </c>
      <c r="E24" s="51" t="s">
        <v>80</v>
      </c>
      <c r="F24" s="54"/>
    </row>
    <row r="25" spans="2:6" ht="16.5">
      <c r="B25" s="46" t="s">
        <v>299</v>
      </c>
      <c r="C25" s="47" t="s">
        <v>276</v>
      </c>
      <c r="D25" s="51" t="s">
        <v>22</v>
      </c>
      <c r="E25" s="51" t="s">
        <v>22</v>
      </c>
      <c r="F25" s="54"/>
    </row>
    <row r="26" spans="2:6" ht="16.5">
      <c r="B26" s="46" t="s">
        <v>300</v>
      </c>
      <c r="C26" s="47" t="s">
        <v>301</v>
      </c>
      <c r="D26" s="51" t="s">
        <v>22</v>
      </c>
      <c r="E26" s="51" t="s">
        <v>80</v>
      </c>
      <c r="F26" s="54"/>
    </row>
    <row r="27" spans="2:6" ht="16.5">
      <c r="B27" s="46" t="s">
        <v>302</v>
      </c>
      <c r="C27" s="47" t="s">
        <v>303</v>
      </c>
      <c r="D27" s="51" t="s">
        <v>304</v>
      </c>
      <c r="E27" s="51" t="s">
        <v>209</v>
      </c>
      <c r="F27" s="54"/>
    </row>
    <row r="28" spans="2:6" ht="16.5">
      <c r="B28" s="46" t="s">
        <v>305</v>
      </c>
      <c r="C28" s="47" t="s">
        <v>276</v>
      </c>
      <c r="D28" s="51" t="s">
        <v>304</v>
      </c>
      <c r="E28" s="51" t="s">
        <v>209</v>
      </c>
      <c r="F28" s="54" t="s">
        <v>209</v>
      </c>
    </row>
    <row r="29" spans="2:6" ht="16.5">
      <c r="B29" s="46" t="s">
        <v>306</v>
      </c>
      <c r="C29" s="47" t="s">
        <v>276</v>
      </c>
      <c r="D29" s="51" t="s">
        <v>22</v>
      </c>
      <c r="E29" s="51" t="s">
        <v>189</v>
      </c>
      <c r="F29" s="54"/>
    </row>
    <row r="30" spans="2:6" ht="16.5">
      <c r="B30" s="46" t="s">
        <v>307</v>
      </c>
      <c r="C30" s="47" t="s">
        <v>276</v>
      </c>
      <c r="D30" s="51" t="s">
        <v>22</v>
      </c>
      <c r="E30" s="51" t="s">
        <v>22</v>
      </c>
      <c r="F30" s="54"/>
    </row>
    <row r="31" spans="2:6" ht="16.5">
      <c r="B31" s="46" t="s">
        <v>308</v>
      </c>
      <c r="C31" s="47" t="s">
        <v>276</v>
      </c>
      <c r="D31" s="51" t="s">
        <v>23</v>
      </c>
      <c r="E31" s="51" t="s">
        <v>80</v>
      </c>
      <c r="F31" s="54"/>
    </row>
    <row r="32" spans="2:6" ht="16.5">
      <c r="B32" s="46" t="s">
        <v>309</v>
      </c>
      <c r="C32" s="47" t="s">
        <v>280</v>
      </c>
      <c r="D32" s="51" t="s">
        <v>22</v>
      </c>
      <c r="E32" s="51" t="s">
        <v>293</v>
      </c>
      <c r="F32" s="54"/>
    </row>
    <row r="33" spans="2:6" ht="16.5">
      <c r="B33" s="46" t="s">
        <v>310</v>
      </c>
      <c r="C33" s="47" t="s">
        <v>311</v>
      </c>
      <c r="D33" s="51" t="s">
        <v>209</v>
      </c>
      <c r="E33" s="51" t="s">
        <v>22</v>
      </c>
      <c r="F33" s="54" t="s">
        <v>22</v>
      </c>
    </row>
    <row r="34" spans="2:6" ht="16.5">
      <c r="B34" s="46" t="s">
        <v>312</v>
      </c>
      <c r="C34" s="47" t="s">
        <v>311</v>
      </c>
      <c r="D34" s="51" t="s">
        <v>23</v>
      </c>
      <c r="E34" s="51" t="s">
        <v>27</v>
      </c>
      <c r="F34" s="54" t="s">
        <v>27</v>
      </c>
    </row>
    <row r="35" spans="2:6" ht="16.5">
      <c r="B35" s="46" t="s">
        <v>313</v>
      </c>
      <c r="C35" s="47" t="s">
        <v>276</v>
      </c>
      <c r="D35" s="51" t="s">
        <v>22</v>
      </c>
      <c r="E35" s="51" t="s">
        <v>288</v>
      </c>
      <c r="F35" s="54" t="s">
        <v>23</v>
      </c>
    </row>
    <row r="36" spans="2:6" ht="16.5">
      <c r="B36" s="46" t="s">
        <v>314</v>
      </c>
      <c r="C36" s="47" t="s">
        <v>295</v>
      </c>
      <c r="D36" s="51" t="s">
        <v>189</v>
      </c>
      <c r="E36" s="51" t="s">
        <v>189</v>
      </c>
      <c r="F36" s="54" t="s">
        <v>189</v>
      </c>
    </row>
    <row r="37" spans="2:6" ht="16.5">
      <c r="B37" s="46" t="s">
        <v>315</v>
      </c>
      <c r="C37" s="47" t="s">
        <v>276</v>
      </c>
      <c r="D37" s="51" t="s">
        <v>209</v>
      </c>
      <c r="E37" s="51" t="s">
        <v>22</v>
      </c>
      <c r="F37" s="54" t="s">
        <v>22</v>
      </c>
    </row>
    <row r="38" spans="2:6" ht="16.5">
      <c r="B38" s="46" t="s">
        <v>316</v>
      </c>
      <c r="C38" s="47" t="s">
        <v>301</v>
      </c>
      <c r="D38" s="51" t="s">
        <v>80</v>
      </c>
      <c r="E38" s="51" t="s">
        <v>80</v>
      </c>
      <c r="F38" s="54" t="s">
        <v>80</v>
      </c>
    </row>
    <row r="39" spans="2:6" ht="16.5">
      <c r="B39" s="46" t="s">
        <v>317</v>
      </c>
      <c r="C39" s="47" t="s">
        <v>318</v>
      </c>
      <c r="D39" s="51"/>
      <c r="E39" s="51" t="s">
        <v>80</v>
      </c>
      <c r="F39" s="54" t="s">
        <v>80</v>
      </c>
    </row>
    <row r="40" spans="2:6" ht="16.5">
      <c r="B40" s="46" t="s">
        <v>319</v>
      </c>
      <c r="C40" s="47" t="s">
        <v>318</v>
      </c>
      <c r="D40" s="51"/>
      <c r="E40" s="51" t="s">
        <v>80</v>
      </c>
      <c r="F40" s="54"/>
    </row>
    <row r="41" spans="2:6" ht="16.5">
      <c r="B41" s="46" t="s">
        <v>47</v>
      </c>
      <c r="C41" s="47" t="s">
        <v>276</v>
      </c>
      <c r="D41" s="51" t="s">
        <v>22</v>
      </c>
      <c r="E41" s="51" t="s">
        <v>22</v>
      </c>
      <c r="F41" s="54"/>
    </row>
    <row r="42" spans="2:6" ht="16.5">
      <c r="B42" s="46" t="s">
        <v>320</v>
      </c>
      <c r="C42" s="47" t="s">
        <v>286</v>
      </c>
      <c r="D42" s="51" t="s">
        <v>80</v>
      </c>
      <c r="E42" s="51" t="s">
        <v>80</v>
      </c>
      <c r="F42" s="54" t="s">
        <v>80</v>
      </c>
    </row>
    <row r="43" spans="2:6" ht="16.5">
      <c r="B43" s="46" t="s">
        <v>321</v>
      </c>
      <c r="C43" s="47" t="s">
        <v>286</v>
      </c>
      <c r="D43" s="51" t="s">
        <v>80</v>
      </c>
      <c r="E43" s="51" t="s">
        <v>80</v>
      </c>
      <c r="F43" s="54" t="s">
        <v>80</v>
      </c>
    </row>
    <row r="44" spans="2:6" ht="16.5">
      <c r="B44" s="46" t="s">
        <v>322</v>
      </c>
      <c r="C44" s="47" t="s">
        <v>323</v>
      </c>
      <c r="D44" s="51" t="s">
        <v>22</v>
      </c>
      <c r="E44" s="51" t="s">
        <v>22</v>
      </c>
      <c r="F44" s="54" t="s">
        <v>209</v>
      </c>
    </row>
    <row r="45" spans="2:6" ht="17.100000000000001" thickBot="1">
      <c r="B45" s="48" t="s">
        <v>324</v>
      </c>
      <c r="C45" s="49" t="s">
        <v>276</v>
      </c>
      <c r="D45" s="52" t="s">
        <v>22</v>
      </c>
      <c r="E45" s="52" t="s">
        <v>22</v>
      </c>
      <c r="F45" s="55" t="s">
        <v>22</v>
      </c>
    </row>
  </sheetData>
  <mergeCells count="7">
    <mergeCell ref="C7:C8"/>
    <mergeCell ref="D7:D8"/>
    <mergeCell ref="E7:E8"/>
    <mergeCell ref="F7:F8"/>
    <mergeCell ref="B4:F5"/>
    <mergeCell ref="B6:F6"/>
    <mergeCell ref="B7:B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090E32AA51A8499F79F3CA57F5F54E" ma:contentTypeVersion="6" ma:contentTypeDescription="Opprett et nytt dokument." ma:contentTypeScope="" ma:versionID="1a50ee2e6aa48acab8f86f99656d1e53">
  <xsd:schema xmlns:xsd="http://www.w3.org/2001/XMLSchema" xmlns:xs="http://www.w3.org/2001/XMLSchema" xmlns:p="http://schemas.microsoft.com/office/2006/metadata/properties" xmlns:ns2="02093ed9-1ac0-42db-ab3e-bd0309dca26d" xmlns:ns3="884e4f29-dd31-44eb-8e80-8c655f8e2d76" targetNamespace="http://schemas.microsoft.com/office/2006/metadata/properties" ma:root="true" ma:fieldsID="88e1346e59365e13acf95ef850a61879" ns2:_="" ns3:_="">
    <xsd:import namespace="02093ed9-1ac0-42db-ab3e-bd0309dca26d"/>
    <xsd:import namespace="884e4f29-dd31-44eb-8e80-8c655f8e2d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93ed9-1ac0-42db-ab3e-bd0309dca26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e4f29-dd31-44eb-8e80-8c655f8e2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C8DFA5E8B7554C9046A14C12AA329B" ma:contentTypeVersion="3" ma:contentTypeDescription="Opprett et nytt dokument." ma:contentTypeScope="" ma:versionID="3f357b2d1e6d678de671873eb52d9c78">
  <xsd:schema xmlns:xsd="http://www.w3.org/2001/XMLSchema" xmlns:xs="http://www.w3.org/2001/XMLSchema" xmlns:p="http://schemas.microsoft.com/office/2006/metadata/properties" xmlns:ns2="2a1e5f6a-2ace-4ee0-97f0-89456c1f3e6d" targetNamespace="http://schemas.microsoft.com/office/2006/metadata/properties" ma:root="true" ma:fieldsID="ef50b4edea54b72a6dcb0a02c8779b0e" ns2:_="">
    <xsd:import namespace="2a1e5f6a-2ace-4ee0-97f0-89456c1f3e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1e5f6a-2ace-4ee0-97f0-89456c1f3e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22A5333C-2345-4D0B-B389-DA46271D62A3}"/>
</file>

<file path=customXml/itemProps2.xml><?xml version="1.0" encoding="utf-8"?>
<ds:datastoreItem xmlns:ds="http://schemas.openxmlformats.org/officeDocument/2006/customXml" ds:itemID="{8CF1CEFC-BFF8-4F31-B33F-84870FF42A58}"/>
</file>

<file path=customXml/itemProps3.xml><?xml version="1.0" encoding="utf-8"?>
<ds:datastoreItem xmlns:ds="http://schemas.openxmlformats.org/officeDocument/2006/customXml" ds:itemID="{2DD15021-F47B-4DD1-BB2E-ABD2F64B423A}"/>
</file>

<file path=customXml/itemProps4.xml><?xml version="1.0" encoding="utf-8"?>
<ds:datastoreItem xmlns:ds="http://schemas.openxmlformats.org/officeDocument/2006/customXml" ds:itemID="{77FF5BB2-147E-4CC8-91AB-F0B8A0D61D3D}"/>
</file>

<file path=customXml/itemProps5.xml><?xml version="1.0" encoding="utf-8"?>
<ds:datastoreItem xmlns:ds="http://schemas.openxmlformats.org/officeDocument/2006/customXml" ds:itemID="{9A6129C6-37D0-4227-9AAC-3C736B4A2F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Hege Løland</dc:creator>
  <cp:keywords/>
  <dc:description/>
  <cp:lastModifiedBy>Bente Andersen</cp:lastModifiedBy>
  <cp:revision/>
  <dcterms:created xsi:type="dcterms:W3CDTF">2022-01-28T14:13:11Z</dcterms:created>
  <dcterms:modified xsi:type="dcterms:W3CDTF">2026-07-21T10:47:51Z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ce195f-a709-486b-abc5-89279d0a40f8_Enabled">
    <vt:lpwstr>true</vt:lpwstr>
  </property>
  <property fmtid="{D5CDD505-2E9C-101B-9397-08002B2CF9AE}" pid="3" name="MSIP_Label_52ce195f-a709-486b-abc5-89279d0a40f8_SetDate">
    <vt:lpwstr>2026-05-04T15:17:18Z</vt:lpwstr>
  </property>
  <property fmtid="{D5CDD505-2E9C-101B-9397-08002B2CF9AE}" pid="4" name="MSIP_Label_52ce195f-a709-486b-abc5-89279d0a40f8_Method">
    <vt:lpwstr>Privileged</vt:lpwstr>
  </property>
  <property fmtid="{D5CDD505-2E9C-101B-9397-08002B2CF9AE}" pid="5" name="MSIP_Label_52ce195f-a709-486b-abc5-89279d0a40f8_Name">
    <vt:lpwstr>Lav</vt:lpwstr>
  </property>
  <property fmtid="{D5CDD505-2E9C-101B-9397-08002B2CF9AE}" pid="6" name="MSIP_Label_52ce195f-a709-486b-abc5-89279d0a40f8_SiteId">
    <vt:lpwstr>393307ec-c3cc-4b86-9450-3913c933d3bc</vt:lpwstr>
  </property>
  <property fmtid="{D5CDD505-2E9C-101B-9397-08002B2CF9AE}" pid="7" name="MSIP_Label_52ce195f-a709-486b-abc5-89279d0a40f8_ActionId">
    <vt:lpwstr>c429a6ec-fea4-4bb2-ab9b-031e1c5b0cfa</vt:lpwstr>
  </property>
  <property fmtid="{D5CDD505-2E9C-101B-9397-08002B2CF9AE}" pid="8" name="MSIP_Label_52ce195f-a709-486b-abc5-89279d0a40f8_ContentBits">
    <vt:lpwstr>0</vt:lpwstr>
  </property>
  <property fmtid="{D5CDD505-2E9C-101B-9397-08002B2CF9AE}" pid="9" name="MSIP_Label_52ce195f-a709-486b-abc5-89279d0a40f8_Tag">
    <vt:lpwstr>10, 0, 1, 1</vt:lpwstr>
  </property>
  <property fmtid="{D5CDD505-2E9C-101B-9397-08002B2CF9AE}" pid="10" name="ContentTypeId">
    <vt:lpwstr>0x010100CAC8DFA5E8B7554C9046A14C12AA329B</vt:lpwstr>
  </property>
</Properties>
</file>